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5" windowWidth="12285" windowHeight="4665" tabRatio="935" firstSheet="15" activeTab="23"/>
  </bookViews>
  <sheets>
    <sheet name="Таблица 1.2" sheetId="2" r:id="rId1"/>
    <sheet name="Таблица 2.2" sheetId="18" r:id="rId2"/>
    <sheet name="Таблица 2.5" sheetId="19" r:id="rId3"/>
    <sheet name="Таблица 2.7" sheetId="24" r:id="rId4"/>
    <sheet name="Таблица 2.8" sheetId="23" r:id="rId5"/>
    <sheet name="Таблица 2.10" sheetId="26" r:id="rId6"/>
    <sheet name="Таблица 2.20" sheetId="54" r:id="rId7"/>
    <sheet name="Таблица 2.25" sheetId="55" r:id="rId8"/>
    <sheet name="Таблица 2.26" sheetId="20" r:id="rId9"/>
    <sheet name="Таблица 2.27" sheetId="21" r:id="rId10"/>
    <sheet name="Таблица 2.28" sheetId="28" r:id="rId11"/>
    <sheet name="Таблица 2.30" sheetId="29" r:id="rId12"/>
    <sheet name="Таблица 2.31" sheetId="30" r:id="rId13"/>
    <sheet name="Таблица 2.32" sheetId="31" r:id="rId14"/>
    <sheet name="Таблица 2.33" sheetId="40" r:id="rId15"/>
    <sheet name="Таблица 2.36" sheetId="38" r:id="rId16"/>
    <sheet name="Таблица 2.38" sheetId="78" r:id="rId17"/>
    <sheet name="Таблица 2.39" sheetId="42" r:id="rId18"/>
    <sheet name="Таблица 2.40" sheetId="44" r:id="rId19"/>
    <sheet name="Таблица 2.42" sheetId="43" r:id="rId20"/>
    <sheet name="Таблица 2.47" sheetId="107" r:id="rId21"/>
    <sheet name="Таблица 2.48" sheetId="109" r:id="rId22"/>
    <sheet name="Таблица 2.49" sheetId="112" r:id="rId23"/>
    <sheet name="Таблица 2.50" sheetId="117" r:id="rId24"/>
    <sheet name="Таблица 2.51" sheetId="118" r:id="rId25"/>
    <sheet name="Таблица 2.52" sheetId="119" r:id="rId26"/>
    <sheet name="Таблица 2.53" sheetId="116" r:id="rId27"/>
    <sheet name="Таблица 2.54" sheetId="114" r:id="rId28"/>
    <sheet name="Таблица 3.1" sheetId="4" r:id="rId29"/>
    <sheet name="Таблица 3.2" sheetId="5" r:id="rId30"/>
    <sheet name="Таблица 3.3" sheetId="6" r:id="rId31"/>
    <sheet name="Таблица 3.4" sheetId="7" r:id="rId32"/>
    <sheet name="Таблица 3.6" sheetId="11" r:id="rId33"/>
    <sheet name="Таблица 3.14" sheetId="101" r:id="rId34"/>
    <sheet name="Таблица 4.3" sheetId="49" r:id="rId35"/>
    <sheet name="Таблица 4.4" sheetId="104" r:id="rId36"/>
    <sheet name="Таблица 4.7" sheetId="115" r:id="rId37"/>
    <sheet name="Таблица 4.8" sheetId="113" r:id="rId38"/>
  </sheets>
  <externalReferences>
    <externalReference r:id="rId39"/>
    <externalReference r:id="rId40"/>
  </externalReferences>
  <definedNames>
    <definedName name="___INDEX_SHEET___ASAP_Utilities" localSheetId="0">'[1]Index sheet'!#REF!</definedName>
    <definedName name="___INDEX_SHEET___ASAP_Utilities" localSheetId="5">'[1]Index sheet'!#REF!</definedName>
    <definedName name="___INDEX_SHEET___ASAP_Utilities" localSheetId="1">'[1]Index sheet'!#REF!</definedName>
    <definedName name="___INDEX_SHEET___ASAP_Utilities" localSheetId="6">'[1]Index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21">'[1]Index sheet'!#REF!</definedName>
    <definedName name="___INDEX_SHEET___ASAP_Utilities" localSheetId="22">'[1]Index sheet'!#REF!</definedName>
    <definedName name="___INDEX_SHEET___ASAP_Utilities" localSheetId="2">'[1]Index sheet'!#REF!</definedName>
    <definedName name="___INDEX_SHEET___ASAP_Utilities" localSheetId="23">'[1]Index sheet'!#REF!</definedName>
    <definedName name="___INDEX_SHEET___ASAP_Utilities" localSheetId="24">'[2]Index sheet'!#REF!</definedName>
    <definedName name="___INDEX_SHEET___ASAP_Utilities" localSheetId="25">'[2]Index sheet'!#REF!</definedName>
    <definedName name="___INDEX_SHEET___ASAP_Utilities" localSheetId="26">'[1]Index sheet'!#REF!</definedName>
    <definedName name="___INDEX_SHEET___ASAP_Utilities" localSheetId="27">'[1]Index sheet'!#REF!</definedName>
    <definedName name="___INDEX_SHEET___ASAP_Utilities" localSheetId="3">'[1]Index sheet'!#REF!</definedName>
    <definedName name="___INDEX_SHEET___ASAP_Utilities" localSheetId="4">'[1]Index sheet'!#REF!</definedName>
    <definedName name="___INDEX_SHEET___ASAP_Utilities" localSheetId="28">'[1]Index sheet'!#REF!</definedName>
    <definedName name="___INDEX_SHEET___ASAP_Utilities" localSheetId="33">'[2]Index sheet'!#REF!</definedName>
    <definedName name="___INDEX_SHEET___ASAP_Utilities" localSheetId="29">'[1]Index sheet'!#REF!</definedName>
    <definedName name="___INDEX_SHEET___ASAP_Utilities" localSheetId="30">'[1]Index sheet'!#REF!</definedName>
    <definedName name="___INDEX_SHEET___ASAP_Utilities" localSheetId="31">'[1]Index sheet'!#REF!</definedName>
    <definedName name="___INDEX_SHEET___ASAP_Utilities" localSheetId="32">'[1]Index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#REF!</definedName>
    <definedName name="_xlnm._FilterDatabase" localSheetId="5" hidden="1">'Таблица 2.10'!$A$5:$D$41</definedName>
    <definedName name="_xlnm._FilterDatabase" localSheetId="3" hidden="1">'Таблица 2.7'!$A$5:$D$8</definedName>
    <definedName name="_xlnm._FilterDatabase" localSheetId="4" hidden="1">'Таблица 2.8'!$A$5:$D$46</definedName>
    <definedName name="_xlnm._FilterDatabase" localSheetId="33" hidden="1">'Таблица 3.14'!$A$5:$D$5</definedName>
    <definedName name="й" localSheetId="20">'[1]Index sheet'!#REF!</definedName>
    <definedName name="й" localSheetId="21">'[1]Index sheet'!#REF!</definedName>
    <definedName name="й" localSheetId="22">'[1]Index sheet'!#REF!</definedName>
    <definedName name="й" localSheetId="23">'[1]Index sheet'!#REF!</definedName>
    <definedName name="й" localSheetId="24">'[2]Index sheet'!#REF!</definedName>
    <definedName name="й" localSheetId="25">'[2]Index sheet'!#REF!</definedName>
    <definedName name="й" localSheetId="26">'[1]Index sheet'!#REF!</definedName>
    <definedName name="й" localSheetId="27">'[1]Index sheet'!#REF!</definedName>
    <definedName name="й" localSheetId="33">'[2]Index sheet'!#REF!</definedName>
    <definedName name="й" localSheetId="35">'[1]Index sheet'!#REF!</definedName>
    <definedName name="й" localSheetId="36">'[1]Index sheet'!#REF!</definedName>
    <definedName name="й" localSheetId="37">'[1]Index sheet'!#REF!</definedName>
    <definedName name="й">'[1]Index sheet'!#REF!</definedName>
    <definedName name="_xlnm.Print_Area" localSheetId="0">'Таблица 1.2'!$A$1:$D$38</definedName>
    <definedName name="_xlnm.Print_Area" localSheetId="5">'Таблица 2.10'!$A$1:$D$41</definedName>
    <definedName name="_xlnm.Print_Area" localSheetId="1">'Таблица 2.2'!$A$1:$D$26</definedName>
    <definedName name="_xlnm.Print_Area" localSheetId="6">'Таблица 2.20'!$A$1:$D$21</definedName>
    <definedName name="_xlnm.Print_Area" localSheetId="7">'Таблица 2.25'!$A$1:$D$37</definedName>
    <definedName name="_xlnm.Print_Area" localSheetId="8">'Таблица 2.26'!$A$1:$D$7</definedName>
    <definedName name="_xlnm.Print_Area" localSheetId="9">'Таблица 2.27'!$A$1:$D$8</definedName>
    <definedName name="_xlnm.Print_Area" localSheetId="10">'Таблица 2.28'!$A$1:$D$7</definedName>
    <definedName name="_xlnm.Print_Area" localSheetId="11">'Таблица 2.30'!$A$1:$D$10</definedName>
    <definedName name="_xlnm.Print_Area" localSheetId="12">'Таблица 2.31'!$A$1:$D$12</definedName>
    <definedName name="_xlnm.Print_Area" localSheetId="13">'Таблица 2.32'!$A$1:$D$49</definedName>
    <definedName name="_xlnm.Print_Area" localSheetId="14">'Таблица 2.33'!$A$1:$D$9</definedName>
    <definedName name="_xlnm.Print_Area" localSheetId="15">'Таблица 2.36'!$A$1:$D$7</definedName>
    <definedName name="_xlnm.Print_Area" localSheetId="16">'Таблица 2.38'!$A$1:$D$18</definedName>
    <definedName name="_xlnm.Print_Area" localSheetId="17">'Таблица 2.39'!$A$1:$D$37</definedName>
    <definedName name="_xlnm.Print_Area" localSheetId="18">'Таблица 2.40'!$A$1:$D$8</definedName>
    <definedName name="_xlnm.Print_Area" localSheetId="19">'Таблица 2.42'!$A$1:$D$14</definedName>
    <definedName name="_xlnm.Print_Area" localSheetId="20">'Таблица 2.47'!$A$1:$D$28</definedName>
    <definedName name="_xlnm.Print_Area" localSheetId="21">'Таблица 2.48'!$A$1:$D$7</definedName>
    <definedName name="_xlnm.Print_Area" localSheetId="22">'Таблица 2.49'!$A$1:$D$8</definedName>
    <definedName name="_xlnm.Print_Area" localSheetId="2">'Таблица 2.5'!$A$1:$D$30</definedName>
    <definedName name="_xlnm.Print_Area" localSheetId="23">'Таблица 2.50'!$A$1:$D$7</definedName>
    <definedName name="_xlnm.Print_Area" localSheetId="24">'Таблица 2.51'!$A$1:$D$7</definedName>
    <definedName name="_xlnm.Print_Area" localSheetId="25">'Таблица 2.52'!$A$1:$D$7</definedName>
    <definedName name="_xlnm.Print_Area" localSheetId="26">'Таблица 2.53'!$A$1:$D$7</definedName>
    <definedName name="_xlnm.Print_Area" localSheetId="27">'Таблица 2.54'!$A$1:$D$37</definedName>
    <definedName name="_xlnm.Print_Area" localSheetId="3">'Таблица 2.7'!$A$1:$D$8</definedName>
    <definedName name="_xlnm.Print_Area" localSheetId="4">'Таблица 2.8'!$A$1:$D$46</definedName>
    <definedName name="_xlnm.Print_Area" localSheetId="28">'Таблица 3.1'!$A$1:$D$37</definedName>
    <definedName name="_xlnm.Print_Area" localSheetId="33">'Таблица 3.14'!$A$1:$D$205</definedName>
    <definedName name="_xlnm.Print_Area" localSheetId="29">'Таблица 3.2'!$A$1:$D$36</definedName>
    <definedName name="_xlnm.Print_Area" localSheetId="30">'Таблица 3.3'!$A$1:$D$38</definedName>
    <definedName name="_xlnm.Print_Area" localSheetId="31">'Таблица 3.4'!$A$1:$D$37</definedName>
    <definedName name="_xlnm.Print_Area" localSheetId="32">'Таблица 3.6'!$A$1:$D$38</definedName>
    <definedName name="_xlnm.Print_Area" localSheetId="34">'Таблица 4.3'!$A$1:$D$38</definedName>
    <definedName name="_xlnm.Print_Area" localSheetId="35">'Таблица 4.4'!$A$1:$D$7</definedName>
    <definedName name="_xlnm.Print_Area" localSheetId="36">'Таблица 4.7'!$A$1:$D$7</definedName>
    <definedName name="_xlnm.Print_Area" localSheetId="37">'Таблица 4.8'!$A$1:$D$37</definedName>
    <definedName name="стало" localSheetId="24">'[2]Index sheet'!#REF!</definedName>
    <definedName name="стало" localSheetId="25">'[2]Index sheet'!#REF!</definedName>
    <definedName name="стало">'[2]Index sheet'!#REF!</definedName>
    <definedName name="Таблица2.49" localSheetId="23">'[1]Index sheet'!#REF!</definedName>
    <definedName name="Таблица2.49" localSheetId="26">'[1]Index sheet'!#REF!</definedName>
    <definedName name="Таблица2.49" localSheetId="27">'[1]Index sheet'!#REF!</definedName>
    <definedName name="Таблица2.49" localSheetId="36">'[1]Index sheet'!#REF!</definedName>
    <definedName name="Таблица2.49" localSheetId="37">'[1]Index sheet'!#REF!</definedName>
    <definedName name="Таблица2.49">'[1]Index sheet'!#REF!</definedName>
    <definedName name="ц" localSheetId="0">'[1]Index sheet'!#REF!</definedName>
    <definedName name="ц" localSheetId="5">'[1]Index sheet'!#REF!</definedName>
    <definedName name="ц" localSheetId="1">'[1]Index sheet'!#REF!</definedName>
    <definedName name="ц" localSheetId="6">'[1]Index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21">'[1]Index sheet'!#REF!</definedName>
    <definedName name="ц" localSheetId="22">'[1]Index sheet'!#REF!</definedName>
    <definedName name="ц" localSheetId="2">'[1]Index sheet'!#REF!</definedName>
    <definedName name="ц" localSheetId="23">'[1]Index sheet'!#REF!</definedName>
    <definedName name="ц" localSheetId="24">'[2]Index sheet'!#REF!</definedName>
    <definedName name="ц" localSheetId="25">'[2]Index sheet'!#REF!</definedName>
    <definedName name="ц" localSheetId="26">'[1]Index sheet'!#REF!</definedName>
    <definedName name="ц" localSheetId="27">'[1]Index sheet'!#REF!</definedName>
    <definedName name="ц" localSheetId="3">'[1]Index sheet'!#REF!</definedName>
    <definedName name="ц" localSheetId="4">'[1]Index sheet'!#REF!</definedName>
    <definedName name="ц" localSheetId="28">'[1]Index sheet'!#REF!</definedName>
    <definedName name="ц" localSheetId="33">'[2]Index sheet'!#REF!</definedName>
    <definedName name="ц" localSheetId="29">'[1]Index sheet'!#REF!</definedName>
    <definedName name="ц" localSheetId="30">'[1]Index sheet'!#REF!</definedName>
    <definedName name="ц" localSheetId="31">'[1]Index sheet'!#REF!</definedName>
    <definedName name="ц" localSheetId="32">'[1]Index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'[1]Index sheet'!#REF!</definedName>
  </definedNames>
  <calcPr calcId="145621" calcMode="manual"/>
</workbook>
</file>

<file path=xl/calcChain.xml><?xml version="1.0" encoding="utf-8"?>
<calcChain xmlns="http://schemas.openxmlformats.org/spreadsheetml/2006/main">
  <c r="C18" i="78" l="1"/>
  <c r="B8" i="112" l="1"/>
  <c r="B14" i="43" l="1"/>
  <c r="C10" i="29" l="1"/>
  <c r="B37" i="42" l="1"/>
  <c r="D18" i="78" l="1"/>
  <c r="B18" i="78"/>
  <c r="B9" i="40"/>
  <c r="B38" i="11" l="1"/>
  <c r="D7" i="117" l="1"/>
  <c r="C7" i="117"/>
  <c r="B7" i="117"/>
  <c r="B49" i="31"/>
  <c r="B12" i="30"/>
  <c r="B10" i="29" l="1"/>
  <c r="B7" i="28"/>
  <c r="B8" i="21"/>
  <c r="C7" i="116" l="1"/>
  <c r="D7" i="116"/>
  <c r="B7" i="116"/>
  <c r="D7" i="115"/>
  <c r="C7" i="115"/>
  <c r="B7" i="115"/>
  <c r="B7" i="109" l="1"/>
  <c r="B41" i="26"/>
  <c r="C41" i="26"/>
  <c r="B46" i="23"/>
  <c r="B26" i="18"/>
  <c r="D37" i="114" l="1"/>
  <c r="C37" i="114"/>
  <c r="B37" i="114"/>
  <c r="D37" i="113" l="1"/>
  <c r="C37" i="113"/>
  <c r="B37" i="113"/>
  <c r="B38" i="49"/>
  <c r="B37" i="7" l="1"/>
  <c r="B18" i="54"/>
  <c r="B38" i="6" l="1"/>
  <c r="B7" i="104"/>
  <c r="C7" i="104"/>
  <c r="D8" i="44"/>
  <c r="C8" i="44"/>
  <c r="B8" i="44"/>
  <c r="B36" i="5"/>
  <c r="B37" i="4"/>
  <c r="D8" i="112" l="1"/>
  <c r="C8" i="112"/>
  <c r="B28" i="107" l="1"/>
  <c r="D7" i="38" l="1"/>
  <c r="C9" i="40"/>
  <c r="C49" i="31"/>
  <c r="D49" i="31"/>
  <c r="C12" i="30" l="1"/>
  <c r="D7" i="28" l="1"/>
  <c r="B37" i="55" l="1"/>
  <c r="B21" i="54"/>
  <c r="B38" i="2"/>
  <c r="D7" i="109"/>
  <c r="C7" i="109"/>
  <c r="D28" i="107" l="1"/>
  <c r="C28" i="107"/>
  <c r="B8" i="24"/>
  <c r="B30" i="19"/>
  <c r="D7" i="104" l="1"/>
  <c r="D205" i="101" l="1"/>
  <c r="C205" i="101"/>
  <c r="B205" i="101"/>
  <c r="C30" i="19" l="1"/>
  <c r="D30" i="19"/>
  <c r="C37" i="55" l="1"/>
  <c r="D37" i="55"/>
  <c r="D12" i="30" l="1"/>
  <c r="D8" i="21" l="1"/>
  <c r="C8" i="21"/>
  <c r="D9" i="40" l="1"/>
  <c r="C21" i="54"/>
  <c r="D21" i="54"/>
  <c r="C37" i="7"/>
  <c r="D37" i="7"/>
  <c r="C36" i="5"/>
  <c r="D36" i="5"/>
  <c r="C14" i="43"/>
  <c r="D14" i="43"/>
  <c r="C26" i="18" l="1"/>
  <c r="D26" i="18"/>
  <c r="D10" i="29"/>
  <c r="C7" i="28"/>
  <c r="C38" i="6"/>
  <c r="D38" i="6"/>
  <c r="C38" i="49"/>
  <c r="D38" i="49"/>
  <c r="D38" i="11" l="1"/>
  <c r="C38" i="11"/>
  <c r="D37" i="42"/>
  <c r="C37" i="42"/>
  <c r="D41" i="26" l="1"/>
  <c r="D8" i="24"/>
  <c r="C8" i="24"/>
  <c r="D46" i="23"/>
  <c r="C46" i="23"/>
  <c r="D7" i="20"/>
  <c r="C7" i="20"/>
  <c r="B7" i="20"/>
  <c r="D37" i="4"/>
  <c r="C37" i="4"/>
  <c r="D38" i="2"/>
  <c r="C38" i="2"/>
</calcChain>
</file>

<file path=xl/sharedStrings.xml><?xml version="1.0" encoding="utf-8"?>
<sst xmlns="http://schemas.openxmlformats.org/spreadsheetml/2006/main" count="1102" uniqueCount="335">
  <si>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</si>
  <si>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</si>
  <si>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</si>
  <si>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</si>
  <si>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</si>
  <si>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Жуковский муниципальный округ</t>
  </si>
  <si>
    <t>Нераспределенный резерв</t>
  </si>
  <si>
    <t>Стародубский муниципальный округ</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</si>
  <si>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</si>
  <si>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1.2</t>
  </si>
  <si>
    <t>Таблица 2.2</t>
  </si>
  <si>
    <t>Таблица 2.5</t>
  </si>
  <si>
    <t>Таблица 2.7</t>
  </si>
  <si>
    <t>Таблица 2.8</t>
  </si>
  <si>
    <t>Таблица 2.10</t>
  </si>
  <si>
    <t>Таблица 2.20</t>
  </si>
  <si>
    <t>Таблица 2.25</t>
  </si>
  <si>
    <t>Таблица 2.26</t>
  </si>
  <si>
    <t>Таблица 2.27</t>
  </si>
  <si>
    <t>Таблица 2.28</t>
  </si>
  <si>
    <t>Таблица 2.30</t>
  </si>
  <si>
    <t>Таблица 2.31</t>
  </si>
  <si>
    <t>Таблица 2.32</t>
  </si>
  <si>
    <t>Таблица 2.33</t>
  </si>
  <si>
    <t>Таблица 2.36</t>
  </si>
  <si>
    <t>Таблица 2.38</t>
  </si>
  <si>
    <t>Таблица 2.39</t>
  </si>
  <si>
    <t>Таблица 3.1</t>
  </si>
  <si>
    <t>Таблица 3.2</t>
  </si>
  <si>
    <t>Таблица 3.3</t>
  </si>
  <si>
    <t>Таблица 3.4</t>
  </si>
  <si>
    <t>Таблица 3.6</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</si>
  <si>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</si>
  <si>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2.40</t>
  </si>
  <si>
    <t>2025 год</t>
  </si>
  <si>
    <t>Воробейнское сельское поселение Жирятинского муниципального района</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</si>
  <si>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</si>
  <si>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</si>
  <si>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</si>
  <si>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</si>
  <si>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</si>
  <si>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Жирятинский муниципальный район</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</si>
  <si>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</si>
  <si>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</si>
  <si>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</si>
  <si>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</si>
  <si>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</si>
  <si>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</si>
  <si>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</si>
  <si>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</si>
  <si>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</si>
  <si>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</si>
  <si>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</si>
  <si>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</si>
  <si>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</si>
  <si>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</si>
  <si>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</si>
  <si>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</si>
  <si>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</si>
  <si>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</si>
  <si>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</si>
  <si>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</si>
  <si>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</si>
  <si>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</si>
  <si>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</si>
  <si>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</si>
  <si>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</si>
  <si>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</si>
  <si>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</si>
  <si>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</si>
  <si>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</si>
  <si>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</si>
  <si>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</si>
  <si>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</si>
  <si>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</si>
  <si>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</si>
  <si>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</si>
  <si>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</si>
  <si>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</si>
  <si>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</si>
  <si>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</si>
  <si>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</si>
  <si>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</si>
  <si>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</si>
  <si>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</si>
  <si>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</si>
  <si>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</si>
  <si>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</si>
  <si>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</si>
  <si>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</si>
  <si>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</si>
  <si>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</si>
  <si>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</si>
  <si>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</si>
  <si>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</si>
  <si>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</si>
  <si>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</si>
  <si>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Таблица 4.3</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</si>
  <si>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</si>
  <si>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</si>
  <si>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</si>
  <si>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</si>
  <si>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</si>
  <si>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Суражское городское поселение Суражского муниципального района</t>
  </si>
  <si>
    <t>Климовское городское поселение Климовского муниципального района</t>
  </si>
  <si>
    <t>Мирнинское сельское поселение Гордеевского муниципального района</t>
  </si>
  <si>
    <t>Таблица 3.14</t>
  </si>
  <si>
    <t>Таблица 2.42</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</si>
  <si>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</si>
  <si>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</si>
  <si>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Петровобудское сельское поселение Гордеевского муниципального района</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</si>
  <si>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</si>
  <si>
    <t>Уношевское сельское поселение Гордеевского муниципального района</t>
  </si>
  <si>
    <t>Щербиничское сельское поселение Злынковского муниципального района</t>
  </si>
  <si>
    <t>Мылинское сельское поселение Карачевского муниципального района</t>
  </si>
  <si>
    <t>Старское городское поселение Дятьковского муниципального района</t>
  </si>
  <si>
    <t>Клетнянское городское поселение Клетнянского муниципального района</t>
  </si>
  <si>
    <t>Мглинское городское поселение Мглинского муниципального района</t>
  </si>
  <si>
    <t>Погарское городское поселение Погарского муниципального района</t>
  </si>
  <si>
    <t>Суземское городское поселение Суземского муниципального района</t>
  </si>
  <si>
    <t>Жирятинское сельское поселение Жирятинского муниципального района</t>
  </si>
  <si>
    <t>Злынковское городское поселение Злынковского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</si>
  <si>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</si>
  <si>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</si>
  <si>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</si>
  <si>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</si>
  <si>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</si>
  <si>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</si>
  <si>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Кокоревское городское поселение Суземского муниципального района</t>
  </si>
  <si>
    <t>Брасовское сельское поселение Брасовского муниципального района</t>
  </si>
  <si>
    <t>Веребское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</si>
  <si>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</si>
  <si>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</si>
  <si>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</si>
  <si>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Дубровское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</si>
  <si>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</si>
  <si>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</si>
  <si>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</si>
  <si>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</si>
  <si>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</si>
  <si>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</si>
  <si>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</si>
  <si>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</si>
  <si>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</si>
  <si>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</si>
  <si>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</si>
  <si>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</si>
  <si>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</si>
  <si>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</si>
  <si>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</si>
  <si>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</si>
  <si>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</si>
  <si>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</si>
  <si>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Кокинское сельское поселение Выгоничского муниципального района</t>
  </si>
  <si>
    <t>Красносельское сельское поселение Выгоничского муниципального района</t>
  </si>
  <si>
    <t>Орменское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</si>
  <si>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</si>
  <si>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</si>
  <si>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</si>
  <si>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</si>
  <si>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Гордеевское сельское поселение Гордеевского муниципального района</t>
  </si>
  <si>
    <t>Глинновское сельское поселение Гордеевского муниципального района</t>
  </si>
  <si>
    <t>Рудневоробьевское сельское поселение Гордеевского муниципального района</t>
  </si>
  <si>
    <t>Творишинское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</si>
  <si>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</si>
  <si>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</si>
  <si>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</si>
  <si>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</si>
  <si>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</si>
  <si>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Сещинское сельское поселение Дубровского муниципального района</t>
  </si>
  <si>
    <t>Березинское сельское поселение Дятьковского муниципального района</t>
  </si>
  <si>
    <t>Большежуковское сельское поселение Дятьковского муниципального района</t>
  </si>
  <si>
    <t>Верховское сельское поселение Дятьковского муниципального района</t>
  </si>
  <si>
    <t>Немеричское сельское поселение Дятьковского муниципального района</t>
  </si>
  <si>
    <t>Слободищенское сельское поселение Дятьковского муниципального района</t>
  </si>
  <si>
    <t>Морачевское сельское поселение Жирятинского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</si>
  <si>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</si>
  <si>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</si>
  <si>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</si>
  <si>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Бошинское сельское поселение Карачевского муниципального района</t>
  </si>
  <si>
    <t>Вельяминовское сельское поселение Карачевского муниципального района</t>
  </si>
  <si>
    <t>Верхопольское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</si>
  <si>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</si>
  <si>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</si>
  <si>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</si>
  <si>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</si>
  <si>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</si>
  <si>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Мужиновское сельское поселение Клетнянского муниципального района</t>
  </si>
  <si>
    <t>Надвинское сельское поселение Клетнянского муниципального района</t>
  </si>
  <si>
    <t>Брахловское сельское поселение Климовского муниципального района</t>
  </si>
  <si>
    <t>Истопское сельское поселение Климовского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</si>
  <si>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</si>
  <si>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</si>
  <si>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</si>
  <si>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</si>
  <si>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</si>
  <si>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</si>
  <si>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</si>
  <si>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</si>
  <si>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</si>
  <si>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</si>
  <si>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</si>
  <si>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Чуровичское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</si>
  <si>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</si>
  <si>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</si>
  <si>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Коржовоголубовское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</si>
  <si>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</si>
  <si>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</si>
  <si>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</si>
  <si>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</si>
  <si>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Смотровобудское сельское поселение Клинцовского муниципального района</t>
  </si>
  <si>
    <t>Аркинское сельское поселение Комаричского муниципального района</t>
  </si>
  <si>
    <t>Быховское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</si>
  <si>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</si>
  <si>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</si>
  <si>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</si>
  <si>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</si>
  <si>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</si>
  <si>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</si>
  <si>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</si>
  <si>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</si>
  <si>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</si>
  <si>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</si>
  <si>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</si>
  <si>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</si>
  <si>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Краснокосаровское сельское поселение Мглинского муниципального района</t>
  </si>
  <si>
    <t>Симонтовское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</si>
  <si>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</si>
  <si>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</si>
  <si>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</si>
  <si>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</si>
  <si>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Борщовское сельское поселение Погарского муниципального района</t>
  </si>
  <si>
    <t>Вадьковское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</si>
  <si>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</si>
  <si>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</si>
  <si>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</si>
  <si>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</si>
  <si>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</si>
  <si>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Посудичское сельское поселение Погарского муниципального района</t>
  </si>
  <si>
    <t>Суворовское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</si>
  <si>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</si>
  <si>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</si>
  <si>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</si>
  <si>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</si>
  <si>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</si>
  <si>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</si>
  <si>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</si>
  <si>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</si>
  <si>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</si>
  <si>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</si>
  <si>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</si>
  <si>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</si>
  <si>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</si>
  <si>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</si>
  <si>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</si>
  <si>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</si>
  <si>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</si>
  <si>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</si>
  <si>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</si>
  <si>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</si>
  <si>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</si>
  <si>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</si>
  <si>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</si>
  <si>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</si>
  <si>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</si>
  <si>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</si>
  <si>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Троебортновское сельское поселение Севского муниципального района</t>
  </si>
  <si>
    <t>Алешковичское сельское поселение Суземского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</si>
  <si>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</si>
  <si>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</si>
  <si>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</si>
  <si>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</si>
  <si>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</si>
  <si>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</si>
  <si>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</si>
  <si>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Лопазненское сельское поселение Суражского муниципального района</t>
  </si>
  <si>
    <t>Нивнянское сельское поселение Суражского муниципального района</t>
  </si>
  <si>
    <t>Овчинское сельское поселение Суражского муниципального района</t>
  </si>
  <si>
    <t>Городецкое сельское поселение Трубчевского муниципального района</t>
  </si>
  <si>
    <t>Селецкое сельское поселение Трубчевского муниципального района</t>
  </si>
  <si>
    <t>Семячковское сельское поселение Трубчевского муниципального района</t>
  </si>
  <si>
    <t>Телецкое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</si>
  <si>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</si>
  <si>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</si>
  <si>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Березинское сельское поселение Унечского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</si>
  <si>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</si>
  <si>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</si>
  <si>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</si>
  <si>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</si>
  <si>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</si>
  <si>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</si>
  <si>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</si>
  <si>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</si>
  <si>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</si>
  <si>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
  </si>
  <si>
    <t>Кистёрское сельское поселение Погарского муниципального района</t>
  </si>
  <si>
    <t>Таблица 4.4</t>
  </si>
  <si>
    <t xml:space="preserve">Распределение иных межбюджетных трансфертов бюджетам муниципальных районов (муниципальных округов,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"Обеспечение устойчивой и сбалансированной работы в сфере региональной транспортной политики" государственной программы "Развитие промышленности, транспорта и связи Брянской области" </t>
  </si>
  <si>
    <t>Таблица 2.47</t>
  </si>
  <si>
    <t xml:space="preserve">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t>
  </si>
  <si>
    <t xml:space="preserve">Гордеевский муниципальный район  </t>
  </si>
  <si>
    <t xml:space="preserve">Дятьковское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</si>
  <si>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</si>
  <si>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</si>
  <si>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Карачевское городское поселение Карачевского муниципального района  </t>
  </si>
  <si>
    <t xml:space="preserve">Клинцовский муниципальный район  </t>
  </si>
  <si>
    <t xml:space="preserve">Комаричский муниципальный район </t>
  </si>
  <si>
    <t xml:space="preserve">Погарский муниципальный район </t>
  </si>
  <si>
    <t xml:space="preserve">Почепский  муниципальный район  </t>
  </si>
  <si>
    <t xml:space="preserve">Унечское городское поселение Унечского муниципального района  </t>
  </si>
  <si>
    <t>Таблица 2.48</t>
  </si>
  <si>
    <t xml:space="preserve">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государственной программы "Развитие топливно-энергетического комплекса и жилищно-коммунального хозяйства Брянской области"       </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</si>
  <si>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</si>
  <si>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 xml:space="preserve">                                                                           </t>
  </si>
  <si>
    <t xml:space="preserve">Брасовский муниципальный район  </t>
  </si>
  <si>
    <t xml:space="preserve">Брянский муниципальный район   </t>
  </si>
  <si>
    <t>Карачевское городское поселение 
Карачевского муниципального района</t>
  </si>
  <si>
    <t>Таблица 2.49</t>
  </si>
  <si>
    <t xml:space="preserve">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</si>
  <si>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"Патриотическое воспитание граждан Российской Федерации (Брянская область)" государственной программы "Региональная политика Брянской области" на 2024 год</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</si>
  <si>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</si>
  <si>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4.8</t>
  </si>
  <si>
    <t>Таблица 4.7</t>
  </si>
  <si>
    <t>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t>
  </si>
  <si>
    <t>Распределение субсидий  бюджетам муниципальных образований на ликвидацию несанционированных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"Чистая страна (Брянская область)" государственной программы "Охрана окружающей среды, воспроизводство и использование природных ресурсов Брянской области"</t>
  </si>
  <si>
    <t>Таблица 2.50</t>
  </si>
  <si>
    <t>Таблица  2.51</t>
  </si>
  <si>
    <t>Распределение субсидий бюджетам муниципальных образований на строительство (реконструкцию) учреждений культуры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</si>
  <si>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2.52</t>
  </si>
  <si>
    <t>Таблица 2.53</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</si>
  <si>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</si>
  <si>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Таблица 2.54</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</si>
  <si>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</si>
  <si>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Наименование и статус муниципального образования
Брянской области</t>
  </si>
  <si>
    <t>Распределение субсидий бюджетам муниципальных образований на реализацию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</si>
</sst>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0.00\ "/>
    <numFmt numFmtId="174" formatCode="#,##0.00000"/>
    <numFmt numFmtId="175" formatCode="0.0%"/>
  </numFmts>
  <fonts count="80"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0"/>
      <color rgb="FF000000"/>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0"/>
      <color rgb="FF000000"/>
      <name val="Times New Roman"/>
      <family val="1"/>
      <charset val="204"/>
    </font>
    <font>
      <sz val="10"/>
      <color rgb="FF000000"/>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sz val="12"/>
      <color rgb="FF0000FF"/>
      <name val="Times New Roman"/>
      <family val="1"/>
      <charset val="204"/>
    </font>
    <font>
      <sz val="14"/>
      <color rgb="FF000000"/>
      <name val="Times New Roman"/>
      <family val="1"/>
      <charset val="204"/>
    </font>
    <font>
      <sz val="10"/>
      <color rgb="FF000000"/>
      <name val="Arial Cyr"/>
    </font>
    <font>
      <sz val="10"/>
      <color rgb="FF000000"/>
      <name val="Arial Cyr"/>
      <family val="2"/>
    </font>
    <font>
      <b/>
      <sz val="10"/>
      <color rgb="FF000000"/>
      <name val="Arial Cyr"/>
      <family val="2"/>
    </font>
    <font>
      <b/>
      <sz val="10"/>
      <color rgb="FF000000"/>
      <name val="Arial"/>
      <family val="2"/>
      <charset val="204"/>
    </font>
    <font>
      <sz val="11"/>
      <name val="Calibri"/>
      <family val="2"/>
      <scheme val="minor"/>
    </font>
    <font>
      <sz val="11"/>
      <color rgb="FF0000FF"/>
      <name val="Times New Roman"/>
      <family val="1"/>
      <charset val="204"/>
    </font>
    <font>
      <sz val="12"/>
      <color rgb="FF0000FF"/>
      <name val="Arial"/>
      <family val="2"/>
      <charset val="204"/>
    </font>
  </fonts>
  <fills count="9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rgb="FFFFFF99"/>
        <bgColor auto="1"/>
      </patternFill>
    </fill>
  </fills>
  <borders count="34">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6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0" fillId="0" borderId="0"/>
    <xf numFmtId="168" fontId="28" fillId="0" borderId="0"/>
    <xf numFmtId="0" fontId="29" fillId="3" borderId="13" applyNumberFormat="0" applyFont="0" applyAlignment="0" applyProtection="0"/>
    <xf numFmtId="49" fontId="30" fillId="0" borderId="16">
      <alignment horizontal="center" vertical="top" shrinkToFit="1"/>
    </xf>
    <xf numFmtId="49" fontId="30" fillId="0" borderId="16">
      <alignment horizontal="center" vertical="top" wrapText="1"/>
    </xf>
    <xf numFmtId="164" fontId="30" fillId="0" borderId="0" applyFont="0" applyFill="0" applyBorder="0" applyAlignment="0" applyProtection="0"/>
    <xf numFmtId="169" fontId="10" fillId="0" borderId="0" applyFont="0" applyFill="0" applyBorder="0" applyAlignment="0" applyProtection="0"/>
    <xf numFmtId="0" fontId="30" fillId="0" borderId="0">
      <alignment vertical="top" wrapText="1"/>
    </xf>
    <xf numFmtId="0" fontId="10" fillId="0" borderId="0"/>
    <xf numFmtId="9" fontId="30" fillId="0" borderId="0" applyFont="0" applyFill="0" applyBorder="0" applyAlignment="0" applyProtection="0"/>
    <xf numFmtId="9" fontId="10" fillId="0" borderId="0" applyFont="0" applyFill="0" applyBorder="0" applyAlignment="0" applyProtection="0"/>
    <xf numFmtId="165" fontId="30" fillId="0" borderId="0" applyFont="0" applyFill="0" applyBorder="0" applyAlignment="0" applyProtection="0"/>
    <xf numFmtId="170"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9" applyNumberFormat="0" applyAlignment="0" applyProtection="0"/>
    <xf numFmtId="0" fontId="18" fillId="8" borderId="10" applyNumberFormat="0" applyAlignment="0" applyProtection="0"/>
    <xf numFmtId="0" fontId="19" fillId="8" borderId="9" applyNumberFormat="0" applyAlignment="0" applyProtection="0"/>
    <xf numFmtId="0" fontId="20" fillId="0" borderId="11" applyNumberFormat="0" applyFill="0" applyAlignment="0" applyProtection="0"/>
    <xf numFmtId="0" fontId="21" fillId="9" borderId="12"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25" fillId="34" borderId="0" applyNumberFormat="0" applyBorder="0" applyAlignment="0" applyProtection="0"/>
    <xf numFmtId="0" fontId="33" fillId="0" borderId="0"/>
    <xf numFmtId="49" fontId="34" fillId="0" borderId="2" applyNumberFormat="0">
      <alignment horizontal="center" vertical="center" wrapText="1"/>
    </xf>
    <xf numFmtId="9" fontId="33" fillId="0" borderId="0" applyFont="0" applyFill="0" applyBorder="0" applyAlignment="0" applyProtection="0"/>
    <xf numFmtId="166" fontId="33" fillId="0" borderId="0" applyFont="0" applyFill="0" applyBorder="0" applyAlignment="0" applyProtection="0"/>
    <xf numFmtId="0" fontId="35" fillId="0" borderId="0"/>
    <xf numFmtId="9" fontId="35" fillId="0" borderId="0" applyFont="0" applyFill="0" applyBorder="0" applyAlignment="0" applyProtection="0"/>
    <xf numFmtId="0" fontId="11" fillId="0" borderId="0"/>
    <xf numFmtId="0" fontId="33" fillId="0" borderId="0"/>
    <xf numFmtId="166" fontId="33"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9" fontId="29" fillId="0" borderId="0" applyFont="0" applyFill="0" applyBorder="0" applyAlignment="0" applyProtection="0"/>
    <xf numFmtId="165" fontId="29" fillId="0" borderId="0" applyFont="0" applyFill="0" applyBorder="0" applyAlignment="0" applyProtection="0"/>
    <xf numFmtId="0" fontId="11" fillId="0" borderId="0"/>
    <xf numFmtId="0" fontId="11" fillId="10" borderId="13" applyNumberFormat="0" applyFont="0" applyAlignment="0" applyProtection="0"/>
    <xf numFmtId="0" fontId="33" fillId="0" borderId="0"/>
    <xf numFmtId="166" fontId="33" fillId="0" borderId="0" applyFont="0" applyFill="0" applyBorder="0" applyAlignment="0" applyProtection="0"/>
    <xf numFmtId="0" fontId="11"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3" applyNumberFormat="0" applyFont="0" applyAlignment="0" applyProtection="0"/>
    <xf numFmtId="166" fontId="29"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9" fontId="29" fillId="0" borderId="0" applyFont="0" applyFill="0" applyBorder="0" applyAlignment="0" applyProtection="0"/>
    <xf numFmtId="0" fontId="10" fillId="0" borderId="0"/>
    <xf numFmtId="0" fontId="36" fillId="0" borderId="0">
      <alignment horizontal="center" vertical="center" wrapText="1"/>
    </xf>
    <xf numFmtId="0" fontId="37" fillId="0" borderId="0">
      <alignment horizontal="left" vertical="center" wrapText="1"/>
    </xf>
    <xf numFmtId="0" fontId="37" fillId="0" borderId="0">
      <alignment horizontal="left" vertical="center" wrapText="1"/>
    </xf>
    <xf numFmtId="0" fontId="38" fillId="0" borderId="0">
      <alignment horizontal="center" vertical="center" wrapText="1"/>
    </xf>
    <xf numFmtId="0" fontId="37" fillId="0" borderId="0">
      <alignment horizontal="right" vertical="center" wrapText="1"/>
    </xf>
    <xf numFmtId="0" fontId="37" fillId="0" borderId="2">
      <alignment horizontal="center" vertical="center" wrapText="1"/>
    </xf>
    <xf numFmtId="0" fontId="37" fillId="0" borderId="2">
      <alignment horizontal="left" vertical="center" wrapText="1"/>
    </xf>
    <xf numFmtId="0" fontId="37" fillId="0" borderId="2">
      <alignment horizontal="center" vertical="center" wrapText="1"/>
    </xf>
    <xf numFmtId="4" fontId="37" fillId="0" borderId="2">
      <alignment horizontal="right" vertical="center" wrapText="1"/>
    </xf>
    <xf numFmtId="0" fontId="36" fillId="0" borderId="0">
      <alignment horizontal="center" vertical="center" wrapText="1"/>
    </xf>
    <xf numFmtId="0" fontId="36" fillId="0" borderId="0">
      <alignment horizontal="center" vertical="center" wrapText="1"/>
    </xf>
    <xf numFmtId="0" fontId="36" fillId="0" borderId="0">
      <alignment horizontal="center" vertical="center" wrapText="1"/>
    </xf>
    <xf numFmtId="164" fontId="29" fillId="0" borderId="0" applyFont="0" applyFill="0" applyBorder="0" applyAlignment="0" applyProtection="0"/>
    <xf numFmtId="167" fontId="29"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5" fontId="11" fillId="0" borderId="0" applyFont="0" applyFill="0" applyBorder="0" applyAlignment="0" applyProtection="0"/>
    <xf numFmtId="165" fontId="41" fillId="0" borderId="0" applyFont="0" applyFill="0" applyBorder="0" applyProtection="0"/>
    <xf numFmtId="167" fontId="10"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167" fontId="41"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0" fillId="0" borderId="0" applyFont="0" applyFill="0" applyBorder="0" applyProtection="0"/>
    <xf numFmtId="166" fontId="10" fillId="0" borderId="0" applyFont="0" applyFill="0" applyBorder="0" applyProtection="0"/>
    <xf numFmtId="167" fontId="41" fillId="0" borderId="0" applyFont="0" applyFill="0" applyBorder="0" applyProtection="0"/>
    <xf numFmtId="166" fontId="41" fillId="0" borderId="0" applyFont="0" applyFill="0" applyBorder="0" applyProtection="0"/>
    <xf numFmtId="166" fontId="10"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0" fillId="0" borderId="0" applyFont="0" applyFill="0" applyBorder="0" applyProtection="0"/>
    <xf numFmtId="164" fontId="10" fillId="0" borderId="0" applyFont="0" applyFill="0" applyBorder="0" applyProtection="0"/>
    <xf numFmtId="166" fontId="10" fillId="0" borderId="0" applyFont="0" applyFill="0" applyBorder="0" applyProtection="0"/>
    <xf numFmtId="166" fontId="5" fillId="0" borderId="0" applyFont="0" applyFill="0" applyBorder="0" applyAlignment="0" applyProtection="0"/>
    <xf numFmtId="164" fontId="41" fillId="0" borderId="0" applyFont="0" applyFill="0" applyBorder="0" applyProtection="0"/>
    <xf numFmtId="165" fontId="10" fillId="0" borderId="0" applyFont="0" applyFill="0" applyBorder="0" applyProtection="0"/>
    <xf numFmtId="0" fontId="1" fillId="0" borderId="0" applyNumberFormat="0" applyFill="0" applyBorder="0" applyAlignment="0" applyProtection="0"/>
    <xf numFmtId="167" fontId="41" fillId="0" borderId="0" applyFont="0" applyFill="0" applyBorder="0" applyProtection="0"/>
    <xf numFmtId="166" fontId="41"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0" fillId="0" borderId="0" applyFont="0" applyFill="0" applyBorder="0" applyProtection="0"/>
    <xf numFmtId="165" fontId="10" fillId="0" borderId="0" applyFont="0" applyFill="0" applyBorder="0" applyProtection="0"/>
    <xf numFmtId="164" fontId="41" fillId="0" borderId="0" applyFont="0" applyFill="0" applyBorder="0" applyProtection="0"/>
    <xf numFmtId="0" fontId="9" fillId="0" borderId="0">
      <alignment vertical="top" wrapText="1"/>
    </xf>
    <xf numFmtId="166" fontId="41"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0" fillId="0" borderId="0" applyFont="0" applyFill="0" applyBorder="0" applyProtection="0"/>
    <xf numFmtId="9" fontId="41"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0" fillId="0" borderId="0" applyFont="0" applyFill="0" applyBorder="0" applyProtection="0"/>
    <xf numFmtId="0" fontId="41" fillId="0" borderId="0">
      <alignment vertical="top" wrapText="1"/>
    </xf>
    <xf numFmtId="0" fontId="10" fillId="0" borderId="0">
      <alignment vertical="top" wrapText="1"/>
    </xf>
    <xf numFmtId="9" fontId="10" fillId="0" borderId="0" applyFont="0" applyFill="0" applyBorder="0" applyProtection="0"/>
    <xf numFmtId="166" fontId="41" fillId="0" borderId="0" applyFont="0" applyFill="0" applyBorder="0" applyProtection="0"/>
    <xf numFmtId="167" fontId="10" fillId="0" borderId="0" applyFont="0" applyFill="0" applyBorder="0" applyProtection="0"/>
    <xf numFmtId="166" fontId="5" fillId="0" borderId="0" applyFont="0" applyFill="0" applyBorder="0" applyAlignment="0" applyProtection="0"/>
    <xf numFmtId="164" fontId="41" fillId="0" borderId="0" applyFont="0" applyFill="0" applyBorder="0" applyProtection="0"/>
    <xf numFmtId="0" fontId="10" fillId="0" borderId="0">
      <alignment vertical="top" wrapText="1"/>
    </xf>
    <xf numFmtId="0" fontId="10" fillId="0" borderId="0"/>
    <xf numFmtId="166" fontId="10" fillId="0" borderId="0" applyFont="0" applyFill="0" applyBorder="0" applyProtection="0"/>
    <xf numFmtId="0" fontId="40" fillId="0" borderId="0" applyNumberFormat="0" applyFill="0" applyBorder="0" applyProtection="0"/>
    <xf numFmtId="0" fontId="9" fillId="0" borderId="0">
      <alignment vertical="top" wrapText="1"/>
    </xf>
    <xf numFmtId="9" fontId="10" fillId="0" borderId="0" applyFont="0" applyFill="0" applyBorder="0" applyProtection="0"/>
    <xf numFmtId="164" fontId="41" fillId="0" borderId="0" applyFont="0" applyFill="0" applyBorder="0" applyProtection="0"/>
    <xf numFmtId="165" fontId="41" fillId="0" borderId="0" applyFont="0" applyFill="0" applyBorder="0" applyProtection="0"/>
    <xf numFmtId="166" fontId="41" fillId="0" borderId="0" applyFont="0" applyFill="0" applyBorder="0" applyProtection="0"/>
    <xf numFmtId="9" fontId="41" fillId="0" borderId="0" applyFont="0" applyFill="0" applyBorder="0" applyProtection="0"/>
    <xf numFmtId="167" fontId="5" fillId="0" borderId="0" applyFont="0" applyFill="0" applyBorder="0" applyAlignment="0" applyProtection="0"/>
    <xf numFmtId="166" fontId="10" fillId="0" borderId="0" applyFont="0" applyFill="0" applyBorder="0" applyProtection="0"/>
    <xf numFmtId="166" fontId="41"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1" fillId="0" borderId="0" applyFont="0" applyFill="0" applyBorder="0" applyProtection="0"/>
    <xf numFmtId="9" fontId="41"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1" fillId="0" borderId="0" applyFont="0" applyFill="0" applyBorder="0" applyProtection="0"/>
    <xf numFmtId="166" fontId="10" fillId="0" borderId="0" applyFont="0" applyFill="0" applyBorder="0" applyProtection="0"/>
    <xf numFmtId="166" fontId="41" fillId="0" borderId="0" applyFont="0" applyFill="0" applyBorder="0" applyProtection="0"/>
    <xf numFmtId="165" fontId="5" fillId="0" borderId="0" applyFont="0" applyFill="0" applyBorder="0" applyAlignment="0" applyProtection="0"/>
    <xf numFmtId="9" fontId="10" fillId="0" borderId="0" applyFont="0" applyFill="0" applyBorder="0" applyProtection="0"/>
    <xf numFmtId="0" fontId="11" fillId="0" borderId="0"/>
    <xf numFmtId="165" fontId="5" fillId="0" borderId="0" applyFont="0" applyFill="0" applyBorder="0" applyAlignment="0" applyProtection="0"/>
    <xf numFmtId="9" fontId="10" fillId="0" borderId="0" applyFont="0" applyFill="0" applyBorder="0" applyProtection="0"/>
    <xf numFmtId="166" fontId="30" fillId="0" borderId="0" applyFont="0" applyFill="0" applyBorder="0" applyAlignment="0" applyProtection="0"/>
    <xf numFmtId="165" fontId="5" fillId="0" borderId="0" applyFont="0" applyFill="0" applyBorder="0" applyAlignment="0" applyProtection="0"/>
    <xf numFmtId="165" fontId="41"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1" fillId="0" borderId="0" applyFont="0" applyFill="0" applyBorder="0" applyProtection="0"/>
    <xf numFmtId="0" fontId="2" fillId="0" borderId="1" applyNumberFormat="0" applyFill="0" applyProtection="0"/>
    <xf numFmtId="164" fontId="10" fillId="0" borderId="0" applyFont="0" applyFill="0" applyBorder="0" applyProtection="0"/>
    <xf numFmtId="0" fontId="41" fillId="0" borderId="0">
      <alignment vertical="top" wrapText="1"/>
    </xf>
    <xf numFmtId="0" fontId="26" fillId="0" borderId="0"/>
    <xf numFmtId="0" fontId="26" fillId="0" borderId="0"/>
    <xf numFmtId="0" fontId="42" fillId="0" borderId="0">
      <alignment vertical="top" wrapText="1"/>
    </xf>
    <xf numFmtId="49" fontId="30" fillId="0" borderId="20">
      <alignment horizontal="center" vertical="top" shrinkToFit="1"/>
    </xf>
    <xf numFmtId="49" fontId="30" fillId="0" borderId="20">
      <alignment horizontal="center" vertical="top"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left" vertical="center" wrapText="1"/>
    </xf>
    <xf numFmtId="0" fontId="37" fillId="0" borderId="21">
      <alignment horizontal="left" vertical="center" wrapText="1"/>
    </xf>
    <xf numFmtId="0" fontId="37" fillId="0" borderId="21">
      <alignment horizontal="center" vertical="center" wrapText="1"/>
    </xf>
    <xf numFmtId="0" fontId="37" fillId="0" borderId="21">
      <alignment horizontal="center" vertical="center" wrapText="1"/>
    </xf>
    <xf numFmtId="4" fontId="37" fillId="0" borderId="21">
      <alignment horizontal="right" vertical="center" wrapText="1"/>
    </xf>
    <xf numFmtId="4" fontId="37" fillId="0" borderId="21">
      <alignment horizontal="right" vertical="center" wrapText="1"/>
    </xf>
    <xf numFmtId="49" fontId="34" fillId="0" borderId="21" applyNumberFormat="0">
      <alignment horizontal="center" vertical="center" wrapText="1"/>
    </xf>
    <xf numFmtId="49" fontId="34" fillId="0" borderId="21" applyNumberFormat="0">
      <alignment horizontal="center" vertical="center" wrapText="1"/>
    </xf>
    <xf numFmtId="0" fontId="43" fillId="0" borderId="0">
      <alignment vertical="top" wrapText="1"/>
    </xf>
    <xf numFmtId="0" fontId="11" fillId="36" borderId="0" applyNumberFormat="0" applyBorder="0" applyAlignment="0" applyProtection="0"/>
    <xf numFmtId="0" fontId="11" fillId="37" borderId="0" applyNumberFormat="0" applyBorder="0" applyAlignment="0" applyProtection="0"/>
    <xf numFmtId="0" fontId="26" fillId="0" borderId="0"/>
    <xf numFmtId="0" fontId="11" fillId="38" borderId="0" applyNumberFormat="0" applyBorder="0" applyAlignment="0" applyProtection="0"/>
    <xf numFmtId="0" fontId="11" fillId="35"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3"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5" borderId="0" applyNumberFormat="0" applyBorder="0" applyAlignment="0" applyProtection="0"/>
    <xf numFmtId="0" fontId="25" fillId="56" borderId="0" applyNumberFormat="0" applyBorder="0" applyAlignment="0" applyProtection="0"/>
    <xf numFmtId="0" fontId="25" fillId="57" borderId="0" applyNumberFormat="0" applyBorder="0" applyAlignment="0" applyProtection="0"/>
    <xf numFmtId="0" fontId="15" fillId="58" borderId="0" applyNumberFormat="0" applyBorder="0" applyAlignment="0" applyProtection="0"/>
    <xf numFmtId="0" fontId="19" fillId="59" borderId="9" applyNumberFormat="0" applyAlignment="0" applyProtection="0"/>
    <xf numFmtId="0" fontId="21" fillId="60" borderId="12" applyNumberFormat="0" applyAlignment="0" applyProtection="0"/>
    <xf numFmtId="0" fontId="14" fillId="61" borderId="0" applyNumberFormat="0" applyBorder="0" applyAlignment="0" applyProtection="0"/>
    <xf numFmtId="0" fontId="17" fillId="62" borderId="9" applyNumberFormat="0" applyAlignment="0" applyProtection="0"/>
    <xf numFmtId="0" fontId="16" fillId="63" borderId="0" applyNumberFormat="0" applyBorder="0" applyAlignment="0" applyProtection="0"/>
    <xf numFmtId="0" fontId="18" fillId="59" borderId="10" applyNumberFormat="0" applyAlignment="0" applyProtection="0"/>
    <xf numFmtId="0" fontId="11" fillId="12" borderId="0" applyNumberFormat="0" applyBorder="0" applyAlignment="0" applyProtection="0"/>
    <xf numFmtId="0" fontId="11" fillId="35" borderId="0" applyNumberFormat="0" applyBorder="0" applyAlignment="0" applyProtection="0"/>
    <xf numFmtId="0" fontId="11" fillId="16" borderId="0" applyNumberFormat="0" applyBorder="0" applyAlignment="0" applyProtection="0"/>
    <xf numFmtId="0" fontId="11" fillId="36" borderId="0" applyNumberFormat="0" applyBorder="0" applyAlignment="0" applyProtection="0"/>
    <xf numFmtId="0" fontId="11" fillId="64" borderId="0" applyNumberFormat="0" applyBorder="0" applyAlignment="0" applyProtection="0"/>
    <xf numFmtId="0" fontId="11" fillId="20"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4" borderId="0" applyNumberFormat="0" applyBorder="0" applyAlignment="0" applyProtection="0"/>
    <xf numFmtId="0" fontId="11" fillId="38" borderId="0" applyNumberFormat="0" applyBorder="0" applyAlignment="0" applyProtection="0"/>
    <xf numFmtId="0" fontId="11" fillId="28" borderId="0" applyNumberFormat="0" applyBorder="0" applyAlignment="0" applyProtection="0"/>
    <xf numFmtId="0" fontId="11" fillId="39" borderId="0" applyNumberFormat="0" applyBorder="0" applyAlignment="0" applyProtection="0"/>
    <xf numFmtId="0" fontId="11" fillId="32" borderId="0" applyNumberFormat="0" applyBorder="0" applyAlignment="0" applyProtection="0"/>
    <xf numFmtId="0" fontId="11" fillId="40" borderId="0" applyNumberFormat="0" applyBorder="0" applyAlignment="0" applyProtection="0"/>
    <xf numFmtId="0" fontId="29" fillId="66" borderId="0" applyNumberFormat="0" applyBorder="0" applyAlignment="0" applyProtection="0"/>
    <xf numFmtId="0" fontId="29" fillId="67" borderId="0" applyNumberFormat="0" applyBorder="0" applyAlignment="0" applyProtection="0"/>
    <xf numFmtId="0" fontId="29" fillId="68" borderId="0" applyNumberFormat="0" applyBorder="0" applyAlignment="0" applyProtection="0"/>
    <xf numFmtId="0" fontId="29" fillId="69" borderId="0" applyNumberFormat="0" applyBorder="0" applyAlignment="0" applyProtection="0"/>
    <xf numFmtId="0" fontId="29" fillId="70" borderId="0" applyNumberFormat="0" applyBorder="0" applyAlignment="0" applyProtection="0"/>
    <xf numFmtId="0" fontId="29" fillId="71" borderId="0" applyNumberFormat="0" applyBorder="0" applyAlignment="0" applyProtection="0"/>
    <xf numFmtId="0" fontId="11" fillId="13" borderId="0" applyNumberFormat="0" applyBorder="0" applyAlignment="0" applyProtection="0"/>
    <xf numFmtId="0" fontId="11" fillId="41" borderId="0" applyNumberFormat="0" applyBorder="0" applyAlignment="0" applyProtection="0"/>
    <xf numFmtId="0" fontId="11" fillId="17" borderId="0" applyNumberFormat="0" applyBorder="0" applyAlignment="0" applyProtection="0"/>
    <xf numFmtId="0" fontId="11" fillId="42" borderId="0" applyNumberFormat="0" applyBorder="0" applyAlignment="0" applyProtection="0"/>
    <xf numFmtId="0" fontId="11" fillId="21" borderId="0" applyNumberFormat="0" applyBorder="0" applyAlignment="0" applyProtection="0"/>
    <xf numFmtId="0" fontId="11" fillId="43" borderId="0" applyNumberFormat="0" applyBorder="0" applyAlignment="0" applyProtection="0"/>
    <xf numFmtId="0" fontId="11" fillId="72" borderId="0" applyNumberFormat="0" applyBorder="0" applyAlignment="0" applyProtection="0"/>
    <xf numFmtId="0" fontId="11" fillId="25" borderId="0" applyNumberFormat="0" applyBorder="0" applyAlignment="0" applyProtection="0"/>
    <xf numFmtId="0" fontId="11" fillId="44" borderId="0" applyNumberFormat="0" applyBorder="0" applyAlignment="0" applyProtection="0"/>
    <xf numFmtId="0" fontId="11" fillId="29" borderId="0" applyNumberFormat="0" applyBorder="0" applyAlignment="0" applyProtection="0"/>
    <xf numFmtId="0" fontId="11" fillId="45" borderId="0" applyNumberFormat="0" applyBorder="0" applyAlignment="0" applyProtection="0"/>
    <xf numFmtId="0" fontId="11" fillId="33" borderId="0" applyNumberFormat="0" applyBorder="0" applyAlignment="0" applyProtection="0"/>
    <xf numFmtId="0" fontId="11" fillId="46" borderId="0" applyNumberFormat="0" applyBorder="0" applyAlignment="0" applyProtection="0"/>
    <xf numFmtId="0" fontId="29" fillId="73"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69" borderId="0" applyNumberFormat="0" applyBorder="0" applyAlignment="0" applyProtection="0"/>
    <xf numFmtId="0" fontId="29" fillId="73" borderId="0" applyNumberFormat="0" applyBorder="0" applyAlignment="0" applyProtection="0"/>
    <xf numFmtId="0" fontId="29" fillId="76" borderId="0" applyNumberFormat="0" applyBorder="0" applyAlignment="0" applyProtection="0"/>
    <xf numFmtId="0" fontId="25" fillId="14" borderId="0" applyNumberFormat="0" applyBorder="0" applyAlignment="0" applyProtection="0"/>
    <xf numFmtId="0" fontId="25" fillId="47" borderId="0" applyNumberFormat="0" applyBorder="0" applyAlignment="0" applyProtection="0"/>
    <xf numFmtId="0" fontId="25" fillId="18" borderId="0" applyNumberFormat="0" applyBorder="0" applyAlignment="0" applyProtection="0"/>
    <xf numFmtId="0" fontId="25" fillId="48" borderId="0" applyNumberFormat="0" applyBorder="0" applyAlignment="0" applyProtection="0"/>
    <xf numFmtId="0" fontId="25" fillId="22" borderId="0" applyNumberFormat="0" applyBorder="0" applyAlignment="0" applyProtection="0"/>
    <xf numFmtId="0" fontId="25" fillId="43" borderId="0" applyNumberFormat="0" applyBorder="0" applyAlignment="0" applyProtection="0"/>
    <xf numFmtId="0" fontId="25" fillId="77" borderId="0" applyNumberFormat="0" applyBorder="0" applyAlignment="0" applyProtection="0"/>
    <xf numFmtId="0" fontId="25" fillId="26" borderId="0" applyNumberFormat="0" applyBorder="0" applyAlignment="0" applyProtection="0"/>
    <xf numFmtId="0" fontId="25" fillId="49" borderId="0" applyNumberFormat="0" applyBorder="0" applyAlignment="0" applyProtection="0"/>
    <xf numFmtId="0" fontId="25" fillId="30" borderId="0" applyNumberFormat="0" applyBorder="0" applyAlignment="0" applyProtection="0"/>
    <xf numFmtId="0" fontId="25" fillId="50" borderId="0" applyNumberFormat="0" applyBorder="0" applyAlignment="0" applyProtection="0"/>
    <xf numFmtId="0" fontId="25" fillId="34" borderId="0" applyNumberFormat="0" applyBorder="0" applyAlignment="0" applyProtection="0"/>
    <xf numFmtId="0" fontId="25" fillId="51" borderId="0" applyNumberFormat="0" applyBorder="0" applyAlignment="0" applyProtection="0"/>
    <xf numFmtId="0" fontId="44" fillId="78" borderId="0" applyNumberFormat="0" applyBorder="0" applyAlignment="0" applyProtection="0"/>
    <xf numFmtId="0" fontId="44" fillId="74" borderId="0" applyNumberFormat="0" applyBorder="0" applyAlignment="0" applyProtection="0"/>
    <xf numFmtId="0" fontId="44" fillId="75"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81" borderId="0" applyNumberFormat="0" applyBorder="0" applyAlignment="0" applyProtection="0"/>
    <xf numFmtId="0" fontId="25" fillId="11" borderId="0" applyNumberFormat="0" applyBorder="0" applyAlignment="0" applyProtection="0"/>
    <xf numFmtId="0" fontId="25" fillId="52" borderId="0" applyNumberFormat="0" applyBorder="0" applyAlignment="0" applyProtection="0"/>
    <xf numFmtId="0" fontId="25" fillId="15" borderId="0" applyNumberFormat="0" applyBorder="0" applyAlignment="0" applyProtection="0"/>
    <xf numFmtId="0" fontId="25" fillId="53" borderId="0" applyNumberFormat="0" applyBorder="0" applyAlignment="0" applyProtection="0"/>
    <xf numFmtId="0" fontId="25" fillId="19" borderId="0" applyNumberFormat="0" applyBorder="0" applyAlignment="0" applyProtection="0"/>
    <xf numFmtId="0" fontId="25" fillId="54" borderId="0" applyNumberFormat="0" applyBorder="0" applyAlignment="0" applyProtection="0"/>
    <xf numFmtId="0" fontId="25" fillId="23" borderId="0" applyNumberFormat="0" applyBorder="0" applyAlignment="0" applyProtection="0"/>
    <xf numFmtId="0" fontId="25" fillId="55" borderId="0" applyNumberFormat="0" applyBorder="0" applyAlignment="0" applyProtection="0"/>
    <xf numFmtId="0" fontId="25" fillId="27" borderId="0" applyNumberFormat="0" applyBorder="0" applyAlignment="0" applyProtection="0"/>
    <xf numFmtId="0" fontId="25" fillId="56" borderId="0" applyNumberFormat="0" applyBorder="0" applyAlignment="0" applyProtection="0"/>
    <xf numFmtId="0" fontId="25" fillId="31" borderId="0" applyNumberFormat="0" applyBorder="0" applyAlignment="0" applyProtection="0"/>
    <xf numFmtId="0" fontId="25" fillId="57" borderId="0" applyNumberFormat="0" applyBorder="0" applyAlignment="0" applyProtection="0"/>
    <xf numFmtId="0" fontId="15" fillId="5" borderId="0" applyNumberFormat="0" applyBorder="0" applyAlignment="0" applyProtection="0"/>
    <xf numFmtId="0" fontId="15" fillId="58" borderId="0" applyNumberFormat="0" applyBorder="0" applyAlignment="0" applyProtection="0"/>
    <xf numFmtId="0" fontId="19" fillId="8" borderId="9" applyNumberFormat="0" applyAlignment="0" applyProtection="0"/>
    <xf numFmtId="0" fontId="19" fillId="59" borderId="9" applyNumberFormat="0" applyAlignment="0" applyProtection="0"/>
    <xf numFmtId="0" fontId="21" fillId="9" borderId="12" applyNumberFormat="0" applyAlignment="0" applyProtection="0"/>
    <xf numFmtId="0" fontId="21" fillId="60" borderId="12" applyNumberFormat="0" applyAlignment="0" applyProtection="0"/>
    <xf numFmtId="0" fontId="14" fillId="4" borderId="0" applyNumberFormat="0" applyBorder="0" applyAlignment="0" applyProtection="0"/>
    <xf numFmtId="0" fontId="14" fillId="61" borderId="0" applyNumberFormat="0" applyBorder="0" applyAlignment="0" applyProtection="0"/>
    <xf numFmtId="0" fontId="45" fillId="0" borderId="23" applyNumberFormat="0" applyFill="0" applyAlignment="0" applyProtection="0"/>
    <xf numFmtId="0" fontId="2" fillId="0" borderId="1" applyNumberFormat="0" applyFill="0" applyAlignment="0" applyProtection="0"/>
    <xf numFmtId="0" fontId="45" fillId="0" borderId="23" applyNumberFormat="0" applyFill="0" applyAlignment="0" applyProtection="0"/>
    <xf numFmtId="0" fontId="17" fillId="7" borderId="9" applyNumberFormat="0" applyAlignment="0" applyProtection="0"/>
    <xf numFmtId="0" fontId="17" fillId="62" borderId="9" applyNumberFormat="0" applyAlignment="0" applyProtection="0"/>
    <xf numFmtId="0" fontId="16" fillId="6" borderId="0" applyNumberFormat="0" applyBorder="0" applyAlignment="0" applyProtection="0"/>
    <xf numFmtId="0" fontId="16" fillId="63" borderId="0" applyNumberFormat="0" applyBorder="0" applyAlignment="0" applyProtection="0"/>
    <xf numFmtId="0" fontId="18" fillId="8" borderId="10" applyNumberFormat="0" applyAlignment="0" applyProtection="0"/>
    <xf numFmtId="0" fontId="18" fillId="59" borderId="10" applyNumberFormat="0" applyAlignment="0" applyProtection="0"/>
    <xf numFmtId="0" fontId="46" fillId="0" borderId="0" applyNumberFormat="0" applyFill="0" applyBorder="0" applyAlignment="0" applyProtection="0"/>
    <xf numFmtId="0" fontId="40"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1" fontId="48" fillId="0" borderId="20">
      <alignment horizontal="center" vertical="top" shrinkToFit="1"/>
    </xf>
    <xf numFmtId="174" fontId="5" fillId="0" borderId="4">
      <alignment horizontal="right" vertical="top" shrinkToFit="1"/>
    </xf>
    <xf numFmtId="0" fontId="49" fillId="0" borderId="20">
      <alignment vertical="top" wrapText="1"/>
    </xf>
    <xf numFmtId="4" fontId="49" fillId="70" borderId="20">
      <alignment horizontal="right" vertical="top" shrinkToFit="1"/>
    </xf>
    <xf numFmtId="4" fontId="50" fillId="82" borderId="4">
      <alignment horizontal="right" vertical="top" shrinkToFit="1"/>
    </xf>
    <xf numFmtId="0" fontId="44" fillId="83" borderId="0" applyNumberFormat="0" applyBorder="0" applyAlignment="0" applyProtection="0"/>
    <xf numFmtId="0" fontId="44" fillId="84" borderId="0" applyNumberFormat="0" applyBorder="0" applyAlignment="0" applyProtection="0"/>
    <xf numFmtId="0" fontId="44" fillId="85"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86" borderId="0" applyNumberFormat="0" applyBorder="0" applyAlignment="0" applyProtection="0"/>
    <xf numFmtId="0" fontId="51" fillId="71" borderId="24" applyNumberFormat="0" applyAlignment="0" applyProtection="0"/>
    <xf numFmtId="0" fontId="52" fillId="87" borderId="25" applyNumberFormat="0" applyAlignment="0" applyProtection="0"/>
    <xf numFmtId="0" fontId="53" fillId="87" borderId="24" applyNumberFormat="0" applyAlignment="0" applyProtection="0"/>
    <xf numFmtId="169" fontId="10" fillId="0" borderId="0" applyFont="0" applyFill="0" applyBorder="0" applyAlignment="0" applyProtection="0"/>
    <xf numFmtId="169" fontId="10" fillId="0" borderId="0" applyFont="0" applyFill="0" applyBorder="0" applyAlignment="0" applyProtection="0"/>
    <xf numFmtId="164" fontId="5"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0" fontId="45" fillId="0" borderId="23" applyNumberFormat="0" applyFill="0" applyAlignment="0" applyProtection="0"/>
    <xf numFmtId="0" fontId="55" fillId="0" borderId="26" applyNumberFormat="0" applyFill="0" applyAlignment="0" applyProtection="0"/>
    <xf numFmtId="0" fontId="56" fillId="0" borderId="27" applyNumberFormat="0" applyFill="0" applyAlignment="0" applyProtection="0"/>
    <xf numFmtId="0" fontId="56" fillId="0" borderId="0" applyNumberFormat="0" applyFill="0" applyBorder="0" applyAlignment="0" applyProtection="0"/>
    <xf numFmtId="0" fontId="57" fillId="0" borderId="28" applyNumberFormat="0" applyFill="0" applyAlignment="0" applyProtection="0"/>
    <xf numFmtId="0" fontId="58" fillId="88" borderId="29" applyNumberFormat="0" applyAlignment="0" applyProtection="0"/>
    <xf numFmtId="0" fontId="47" fillId="0" borderId="0" applyNumberFormat="0" applyFill="0" applyBorder="0" applyAlignment="0" applyProtection="0"/>
    <xf numFmtId="0" fontId="59" fillId="89" borderId="0" applyNumberFormat="0" applyBorder="0" applyAlignment="0" applyProtection="0"/>
    <xf numFmtId="0" fontId="60" fillId="0" borderId="0"/>
    <xf numFmtId="0" fontId="11" fillId="0" borderId="0"/>
    <xf numFmtId="0" fontId="9" fillId="0" borderId="0">
      <alignment vertical="top" wrapText="1"/>
    </xf>
    <xf numFmtId="0" fontId="11" fillId="0" borderId="0"/>
    <xf numFmtId="0" fontId="54" fillId="0" borderId="0"/>
    <xf numFmtId="0" fontId="10" fillId="0" borderId="0"/>
    <xf numFmtId="0" fontId="5"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11" fillId="0" borderId="0"/>
    <xf numFmtId="0" fontId="30" fillId="0" borderId="0">
      <alignment vertical="top" wrapText="1"/>
    </xf>
    <xf numFmtId="0" fontId="31" fillId="0" borderId="0"/>
    <xf numFmtId="0" fontId="10" fillId="0" borderId="0"/>
    <xf numFmtId="0" fontId="11" fillId="0" borderId="0"/>
    <xf numFmtId="0" fontId="11" fillId="0" borderId="0"/>
    <xf numFmtId="0" fontId="9" fillId="0" borderId="0">
      <alignment vertical="top" wrapText="1"/>
    </xf>
    <xf numFmtId="0" fontId="60" fillId="0" borderId="0"/>
    <xf numFmtId="0" fontId="10" fillId="0" borderId="0"/>
    <xf numFmtId="0" fontId="11" fillId="0" borderId="0"/>
    <xf numFmtId="0" fontId="10" fillId="0" borderId="0"/>
    <xf numFmtId="0" fontId="60" fillId="0" borderId="0"/>
    <xf numFmtId="0" fontId="60" fillId="0" borderId="0"/>
    <xf numFmtId="0" fontId="60" fillId="0" borderId="0"/>
    <xf numFmtId="0" fontId="60" fillId="0" borderId="0"/>
    <xf numFmtId="0" fontId="61" fillId="67" borderId="0" applyNumberFormat="0" applyBorder="0" applyAlignment="0" applyProtection="0"/>
    <xf numFmtId="0" fontId="62" fillId="0" borderId="0" applyNumberFormat="0" applyFill="0" applyBorder="0" applyAlignment="0" applyProtection="0"/>
    <xf numFmtId="0" fontId="60" fillId="90" borderId="30" applyNumberFormat="0" applyFont="0" applyAlignment="0" applyProtection="0"/>
    <xf numFmtId="9" fontId="3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0" fontId="63" fillId="0" borderId="31" applyNumberFormat="0" applyFill="0" applyAlignment="0" applyProtection="0"/>
    <xf numFmtId="0" fontId="64" fillId="0" borderId="0" applyNumberFormat="0" applyFill="0" applyBorder="0" applyAlignment="0" applyProtection="0"/>
    <xf numFmtId="170" fontId="10" fillId="0" borderId="0" applyFont="0" applyFill="0" applyBorder="0" applyAlignment="0" applyProtection="0"/>
    <xf numFmtId="165" fontId="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66" fillId="68" borderId="0" applyNumberFormat="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9" fontId="10" fillId="0" borderId="0" applyFont="0" applyFill="0" applyBorder="0" applyAlignment="0" applyProtection="0"/>
    <xf numFmtId="0" fontId="10" fillId="0" borderId="0"/>
    <xf numFmtId="9"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0" fontId="11" fillId="0" borderId="0"/>
    <xf numFmtId="49" fontId="30" fillId="0" borderId="20">
      <alignment horizontal="center" vertical="top" shrinkToFit="1"/>
    </xf>
    <xf numFmtId="49" fontId="30" fillId="0" borderId="20">
      <alignment horizontal="center" vertical="top"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4" fontId="37" fillId="0" borderId="19">
      <alignment horizontal="right" vertical="center" wrapText="1"/>
    </xf>
    <xf numFmtId="0" fontId="37" fillId="0" borderId="19">
      <alignment horizontal="left" vertical="center" wrapText="1"/>
    </xf>
    <xf numFmtId="4" fontId="37" fillId="0" borderId="19">
      <alignment horizontal="right" vertical="center" wrapText="1"/>
    </xf>
    <xf numFmtId="49" fontId="34" fillId="0" borderId="19" applyNumberFormat="0">
      <alignment horizontal="center" vertical="center" wrapText="1"/>
    </xf>
    <xf numFmtId="49" fontId="30" fillId="0" borderId="20">
      <alignment horizontal="center" vertical="top" shrinkToFit="1"/>
    </xf>
    <xf numFmtId="49" fontId="30" fillId="0" borderId="20">
      <alignment horizontal="center" vertical="top" wrapText="1"/>
    </xf>
    <xf numFmtId="0" fontId="37" fillId="0" borderId="19">
      <alignment horizontal="center" vertical="center" wrapText="1"/>
    </xf>
    <xf numFmtId="0" fontId="37" fillId="0" borderId="19">
      <alignment horizontal="center" vertical="center"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9" fontId="30" fillId="0" borderId="20">
      <alignment horizontal="center" vertical="top" shrinkToFit="1"/>
    </xf>
    <xf numFmtId="49" fontId="30" fillId="0" borderId="20">
      <alignment horizontal="center" vertical="top" wrapTex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49" fontId="30" fillId="0" borderId="20">
      <alignment horizontal="center" vertical="top" shrinkToFit="1"/>
    </xf>
    <xf numFmtId="0" fontId="60" fillId="90" borderId="30" applyNumberFormat="0" applyFont="0" applyAlignment="0" applyProtection="0"/>
    <xf numFmtId="49" fontId="30" fillId="0" borderId="20">
      <alignment horizontal="center" vertical="top" wrapText="1"/>
    </xf>
    <xf numFmtId="0" fontId="49" fillId="0" borderId="20">
      <alignment vertical="top" wrapText="1"/>
    </xf>
    <xf numFmtId="4" fontId="49" fillId="70" borderId="20">
      <alignment horizontal="right" vertical="top" shrinkToFit="1"/>
    </xf>
    <xf numFmtId="0" fontId="57" fillId="0" borderId="28" applyNumberFormat="0" applyFill="0" applyAlignment="0" applyProtection="0"/>
    <xf numFmtId="1" fontId="48" fillId="0" borderId="20">
      <alignment horizontal="center" vertical="top" shrinkToFit="1"/>
    </xf>
    <xf numFmtId="49" fontId="30" fillId="0" borderId="20">
      <alignment horizontal="center" vertical="top" wrapText="1"/>
    </xf>
    <xf numFmtId="49" fontId="30" fillId="0" borderId="20">
      <alignment horizontal="center" vertical="top" shrinkToFit="1"/>
    </xf>
    <xf numFmtId="0" fontId="53" fillId="87" borderId="24" applyNumberFormat="0" applyAlignment="0" applyProtection="0"/>
    <xf numFmtId="0" fontId="52" fillId="87" borderId="25" applyNumberFormat="0" applyAlignment="0" applyProtection="0"/>
    <xf numFmtId="0" fontId="51" fillId="71" borderId="24" applyNumberFormat="0" applyAlignment="0" applyProtection="0"/>
    <xf numFmtId="49" fontId="30" fillId="0" borderId="20">
      <alignment horizontal="center" vertical="top" wrapTex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wrapTex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4" fontId="37" fillId="0" borderId="19">
      <alignment horizontal="right"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9" fontId="34" fillId="0" borderId="19" applyNumberFormat="0">
      <alignment horizontal="center" vertical="center" wrapText="1"/>
    </xf>
    <xf numFmtId="49" fontId="30" fillId="0" borderId="20">
      <alignment horizontal="center" vertical="top" wrapText="1"/>
    </xf>
    <xf numFmtId="49" fontId="30" fillId="0" borderId="20">
      <alignment horizontal="center" vertical="top" shrinkToFit="1"/>
    </xf>
    <xf numFmtId="0" fontId="35" fillId="0" borderId="0"/>
    <xf numFmtId="0" fontId="35" fillId="0" borderId="0"/>
    <xf numFmtId="0" fontId="67" fillId="0" borderId="0"/>
    <xf numFmtId="0" fontId="67" fillId="0" borderId="0"/>
    <xf numFmtId="0" fontId="67" fillId="0" borderId="0"/>
    <xf numFmtId="166"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10" fillId="0" borderId="0">
      <alignment vertical="top" wrapText="1"/>
    </xf>
    <xf numFmtId="166" fontId="10" fillId="0" borderId="0" applyFont="0" applyFill="0" applyBorder="0" applyProtection="0"/>
    <xf numFmtId="166" fontId="10" fillId="0" borderId="0" applyFont="0" applyFill="0" applyBorder="0" applyProtection="0"/>
    <xf numFmtId="166" fontId="30" fillId="0" borderId="0" applyFont="0" applyFill="0" applyBorder="0" applyAlignment="0" applyProtection="0"/>
    <xf numFmtId="0" fontId="70" fillId="0" borderId="4">
      <alignment horizontal="center" vertical="top" wrapText="1"/>
    </xf>
    <xf numFmtId="166" fontId="30" fillId="0" borderId="0" applyFont="0" applyFill="0" applyBorder="0" applyAlignment="0" applyProtection="0"/>
    <xf numFmtId="166" fontId="30" fillId="0" borderId="0" applyFont="0" applyFill="0" applyBorder="0" applyAlignment="0" applyProtection="0"/>
    <xf numFmtId="0" fontId="69" fillId="0" borderId="4">
      <alignment horizontal="center" vertical="top" wrapText="1"/>
    </xf>
    <xf numFmtId="0" fontId="69" fillId="0" borderId="4">
      <alignment horizontal="center" vertical="center" textRotation="90" wrapText="1"/>
    </xf>
    <xf numFmtId="0" fontId="5" fillId="0" borderId="0"/>
    <xf numFmtId="0" fontId="2" fillId="0" borderId="1" applyNumberFormat="0" applyFill="0" applyAlignment="0" applyProtection="0"/>
    <xf numFmtId="0" fontId="11" fillId="35" borderId="0" applyNumberFormat="0" applyBorder="0" applyAlignment="0" applyProtection="0"/>
    <xf numFmtId="0" fontId="11" fillId="3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36" borderId="0" applyNumberFormat="0" applyBorder="0" applyAlignment="0" applyProtection="0"/>
    <xf numFmtId="0" fontId="11" fillId="64" borderId="0" applyNumberFormat="0" applyBorder="0" applyAlignment="0" applyProtection="0"/>
    <xf numFmtId="0" fontId="11" fillId="16"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0"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43" borderId="0" applyNumberFormat="0" applyBorder="0" applyAlignment="0" applyProtection="0"/>
    <xf numFmtId="0" fontId="11" fillId="72" borderId="0" applyNumberFormat="0" applyBorder="0" applyAlignment="0" applyProtection="0"/>
    <xf numFmtId="0" fontId="11" fillId="21"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13"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25" fillId="14"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4" borderId="0" applyNumberFormat="0" applyBorder="0" applyAlignment="0" applyProtection="0"/>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0" fontId="25" fillId="11" borderId="0" applyNumberFormat="0" applyBorder="0" applyAlignment="0" applyProtection="0"/>
    <xf numFmtId="0" fontId="25" fillId="15" borderId="0" applyNumberFormat="0" applyBorder="0" applyAlignment="0" applyProtection="0"/>
    <xf numFmtId="0" fontId="25" fillId="19"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15" fillId="5" borderId="0" applyNumberFormat="0" applyBorder="0" applyAlignment="0" applyProtection="0"/>
    <xf numFmtId="0" fontId="19" fillId="8" borderId="9" applyNumberFormat="0" applyAlignment="0" applyProtection="0"/>
    <xf numFmtId="0" fontId="21" fillId="9" borderId="12" applyNumberFormat="0" applyAlignment="0" applyProtection="0"/>
    <xf numFmtId="168" fontId="28" fillId="0" borderId="0"/>
    <xf numFmtId="0" fontId="14" fillId="4" borderId="0" applyNumberFormat="0" applyBorder="0" applyAlignment="0" applyProtection="0"/>
    <xf numFmtId="0" fontId="17" fillId="7" borderId="9" applyNumberFormat="0" applyAlignment="0" applyProtection="0"/>
    <xf numFmtId="0" fontId="16" fillId="6" borderId="0" applyNumberFormat="0" applyBorder="0" applyAlignment="0" applyProtection="0"/>
    <xf numFmtId="0" fontId="18" fillId="8" borderId="10" applyNumberFormat="0" applyAlignment="0" applyProtection="0"/>
    <xf numFmtId="0" fontId="1" fillId="0" borderId="0" applyNumberFormat="0" applyFill="0" applyBorder="0" applyAlignment="0" applyProtection="0"/>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49" fontId="30" fillId="0" borderId="20">
      <alignment horizontal="center" vertical="top" shrinkToFit="1"/>
    </xf>
    <xf numFmtId="1" fontId="48"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0" fontId="73" fillId="0" borderId="4">
      <alignment horizontal="left" vertical="top" wrapText="1"/>
    </xf>
    <xf numFmtId="1" fontId="74" fillId="0" borderId="4">
      <alignment horizontal="center" vertical="top" shrinkToFit="1"/>
    </xf>
    <xf numFmtId="4" fontId="75" fillId="93" borderId="4">
      <alignment horizontal="right" vertical="top" shrinkToFit="1"/>
    </xf>
    <xf numFmtId="4" fontId="75" fillId="93" borderId="4">
      <alignment horizontal="right" vertical="top" shrinkToFit="1"/>
    </xf>
    <xf numFmtId="0" fontId="49" fillId="0" borderId="20">
      <alignment vertical="top" wrapText="1"/>
    </xf>
    <xf numFmtId="0" fontId="49" fillId="0" borderId="20">
      <alignment vertical="top" wrapText="1"/>
    </xf>
    <xf numFmtId="0" fontId="49" fillId="0" borderId="20">
      <alignment vertical="top" wrapText="1"/>
    </xf>
    <xf numFmtId="0" fontId="49" fillId="0" borderId="20">
      <alignment vertical="top" wrapText="1"/>
    </xf>
    <xf numFmtId="0" fontId="49" fillId="0" borderId="20">
      <alignment vertical="top" wrapTex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174" fontId="76" fillId="10" borderId="4">
      <alignment horizontal="right" vertical="top" shrinkToFit="1"/>
    </xf>
    <xf numFmtId="0" fontId="51" fillId="71" borderId="24" applyNumberFormat="0" applyAlignment="0" applyProtection="0"/>
    <xf numFmtId="0" fontId="51" fillId="71" borderId="24" applyNumberFormat="0" applyAlignment="0" applyProtection="0"/>
    <xf numFmtId="0" fontId="52" fillId="87" borderId="25" applyNumberFormat="0" applyAlignment="0" applyProtection="0"/>
    <xf numFmtId="0" fontId="52" fillId="87" borderId="25" applyNumberFormat="0" applyAlignment="0" applyProtection="0"/>
    <xf numFmtId="0" fontId="53" fillId="87" borderId="24" applyNumberFormat="0" applyAlignment="0" applyProtection="0"/>
    <xf numFmtId="0" fontId="53" fillId="87" borderId="24" applyNumberFormat="0" applyAlignment="0" applyProtection="0"/>
    <xf numFmtId="164" fontId="2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0" fontId="2" fillId="0" borderId="1" applyNumberFormat="0" applyFill="0" applyAlignment="0" applyProtection="0"/>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0" fontId="57" fillId="0" borderId="28" applyNumberFormat="0" applyFill="0" applyAlignment="0" applyProtection="0"/>
    <xf numFmtId="0" fontId="57" fillId="0" borderId="28" applyNumberFormat="0" applyFill="0" applyAlignment="0" applyProtection="0"/>
    <xf numFmtId="0" fontId="1" fillId="0" borderId="0" applyNumberFormat="0" applyFill="0" applyBorder="0" applyAlignment="0" applyProtection="0"/>
    <xf numFmtId="0" fontId="9" fillId="0" borderId="0">
      <alignment vertical="top" wrapText="1"/>
    </xf>
    <xf numFmtId="0" fontId="9" fillId="0" borderId="0">
      <alignment vertical="top" wrapText="1"/>
    </xf>
    <xf numFmtId="0" fontId="11" fillId="0" borderId="0"/>
    <xf numFmtId="0" fontId="11" fillId="0" borderId="0"/>
    <xf numFmtId="0" fontId="11" fillId="0" borderId="0"/>
    <xf numFmtId="0" fontId="11" fillId="0" borderId="0"/>
    <xf numFmtId="0" fontId="11" fillId="0" borderId="0"/>
    <xf numFmtId="0" fontId="26" fillId="0" borderId="0"/>
    <xf numFmtId="0" fontId="10" fillId="0" borderId="0"/>
    <xf numFmtId="0" fontId="9" fillId="0" borderId="0">
      <alignment vertical="top" wrapText="1"/>
    </xf>
    <xf numFmtId="0" fontId="10" fillId="0" borderId="0"/>
    <xf numFmtId="0" fontId="10" fillId="0" borderId="0"/>
    <xf numFmtId="0" fontId="35" fillId="0" borderId="0"/>
    <xf numFmtId="0" fontId="7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26" fillId="0" borderId="0"/>
    <xf numFmtId="0" fontId="11" fillId="0" borderId="0"/>
    <xf numFmtId="0" fontId="11" fillId="0" borderId="0"/>
    <xf numFmtId="0" fontId="35" fillId="0" borderId="0"/>
    <xf numFmtId="0" fontId="10" fillId="0" borderId="0">
      <alignment vertical="top" wrapText="1"/>
    </xf>
    <xf numFmtId="0" fontId="41" fillId="0" borderId="0">
      <alignment vertical="top" wrapText="1"/>
    </xf>
    <xf numFmtId="0" fontId="2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lignment vertical="top" wrapText="1"/>
    </xf>
    <xf numFmtId="0" fontId="11" fillId="0" borderId="0"/>
    <xf numFmtId="0" fontId="11" fillId="0" borderId="0"/>
    <xf numFmtId="0" fontId="10" fillId="0" borderId="0"/>
    <xf numFmtId="0" fontId="33" fillId="0" borderId="0"/>
    <xf numFmtId="0" fontId="11" fillId="0" borderId="0"/>
    <xf numFmtId="0" fontId="11" fillId="0" borderId="0"/>
    <xf numFmtId="0" fontId="11" fillId="0" borderId="0"/>
    <xf numFmtId="0" fontId="10" fillId="0" borderId="0"/>
    <xf numFmtId="0" fontId="11" fillId="0" borderId="0"/>
    <xf numFmtId="0" fontId="10" fillId="0" borderId="0"/>
    <xf numFmtId="0" fontId="11" fillId="0" borderId="0"/>
    <xf numFmtId="0" fontId="11" fillId="0" borderId="0"/>
    <xf numFmtId="0" fontId="11" fillId="0" borderId="0"/>
    <xf numFmtId="0" fontId="36" fillId="0" borderId="0">
      <alignment horizontal="center" vertical="center" wrapText="1"/>
    </xf>
    <xf numFmtId="0" fontId="33" fillId="0" borderId="0"/>
    <xf numFmtId="0" fontId="33" fillId="0" borderId="0"/>
    <xf numFmtId="0" fontId="36" fillId="0" borderId="0">
      <alignment horizontal="center" vertical="center" wrapText="1"/>
    </xf>
    <xf numFmtId="0" fontId="9" fillId="0" borderId="0">
      <alignment vertical="top" wrapText="1"/>
    </xf>
    <xf numFmtId="0" fontId="9" fillId="0" borderId="0">
      <alignment vertical="top" wrapText="1"/>
    </xf>
    <xf numFmtId="0" fontId="11" fillId="10" borderId="13" applyNumberFormat="0" applyFont="0" applyAlignment="0" applyProtection="0"/>
    <xf numFmtId="0" fontId="60" fillId="90" borderId="30" applyNumberFormat="0" applyFont="0" applyAlignment="0" applyProtection="0"/>
    <xf numFmtId="0" fontId="60" fillId="90" borderId="30" applyNumberFormat="0" applyFont="0" applyAlignment="0" applyProtection="0"/>
    <xf numFmtId="0" fontId="11" fillId="10" borderId="13" applyNumberFormat="0" applyFont="0" applyAlignment="0" applyProtection="0"/>
    <xf numFmtId="9" fontId="35" fillId="0" borderId="0" applyFont="0" applyFill="0" applyBorder="0" applyAlignment="0" applyProtection="0"/>
    <xf numFmtId="9" fontId="33" fillId="0" borderId="0" applyFont="0" applyFill="0" applyBorder="0" applyAlignment="0" applyProtection="0"/>
    <xf numFmtId="170" fontId="10" fillId="0" borderId="0" applyFont="0" applyFill="0" applyBorder="0" applyAlignment="0" applyProtection="0"/>
    <xf numFmtId="165" fontId="29" fillId="0" borderId="0" applyFont="0" applyFill="0" applyBorder="0" applyAlignment="0" applyProtection="0"/>
    <xf numFmtId="165" fontId="1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5" fillId="0" borderId="0" applyFont="0" applyFill="0" applyBorder="0" applyAlignment="0" applyProtection="0"/>
    <xf numFmtId="166" fontId="2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cellStyleXfs>
  <cellXfs count="184">
    <xf numFmtId="0" fontId="0" fillId="0" borderId="0" xfId="0"/>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Border="1" applyAlignment="1">
      <alignment vertical="center" wrapText="1"/>
    </xf>
    <xf numFmtId="0" fontId="4" fillId="0" borderId="0" xfId="15" applyNumberFormat="1" applyFont="1" applyFill="1" applyAlignment="1">
      <alignment horizontal="right" vertical="center" wrapText="1"/>
    </xf>
    <xf numFmtId="10" fontId="6" fillId="0" borderId="0" xfId="4"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3" fillId="0" borderId="6"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4" xfId="7" applyNumberFormat="1" applyFont="1" applyFill="1" applyBorder="1" applyAlignment="1">
      <alignment horizontal="center" vertical="center" wrapText="1"/>
    </xf>
    <xf numFmtId="0" fontId="4" fillId="0" borderId="4" xfId="18" applyNumberFormat="1" applyFont="1" applyFill="1" applyBorder="1" applyAlignment="1">
      <alignment vertical="center" wrapText="1"/>
    </xf>
    <xf numFmtId="172" fontId="8" fillId="0" borderId="2" xfId="0" applyNumberFormat="1" applyFont="1" applyBorder="1" applyAlignment="1">
      <alignment horizontal="right"/>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4" fontId="6" fillId="0" borderId="0" xfId="6"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9" fontId="6" fillId="0" borderId="0" xfId="4" applyFont="1" applyFill="1" applyAlignment="1">
      <alignment vertical="center" wrapText="1"/>
    </xf>
    <xf numFmtId="4" fontId="3" fillId="0" borderId="6" xfId="1" applyNumberFormat="1" applyFont="1" applyFill="1" applyBorder="1" applyAlignment="1">
      <alignment horizontal="right" vertical="center" wrapText="1"/>
    </xf>
    <xf numFmtId="0" fontId="3" fillId="0" borderId="21" xfId="3" applyNumberFormat="1" applyFont="1" applyFill="1" applyBorder="1" applyAlignment="1">
      <alignment horizontal="center" vertical="center" wrapText="1"/>
    </xf>
    <xf numFmtId="4" fontId="3" fillId="0" borderId="21" xfId="1" applyNumberFormat="1" applyFont="1" applyFill="1" applyBorder="1" applyAlignment="1">
      <alignment horizontal="right" vertical="center" wrapText="1"/>
    </xf>
    <xf numFmtId="4" fontId="3" fillId="0" borderId="3" xfId="1" applyNumberFormat="1" applyFont="1" applyFill="1" applyBorder="1" applyAlignment="1">
      <alignment horizontal="right" vertical="center" wrapText="1"/>
    </xf>
    <xf numFmtId="173" fontId="4" fillId="0" borderId="4" xfId="1" applyNumberFormat="1" applyFont="1" applyFill="1" applyBorder="1" applyAlignment="1">
      <alignment horizontal="right" vertical="center" wrapText="1"/>
    </xf>
    <xf numFmtId="173" fontId="4" fillId="0" borderId="6" xfId="1" applyNumberFormat="1" applyFont="1" applyFill="1" applyBorder="1" applyAlignment="1">
      <alignment horizontal="right" vertical="center" wrapText="1"/>
    </xf>
    <xf numFmtId="0" fontId="3" fillId="0" borderId="18" xfId="3" applyNumberFormat="1" applyFont="1" applyFill="1" applyBorder="1" applyAlignment="1">
      <alignment horizontal="center" vertical="center" wrapText="1"/>
    </xf>
    <xf numFmtId="0" fontId="3" fillId="0" borderId="6" xfId="7" applyNumberFormat="1" applyFont="1" applyFill="1" applyBorder="1" applyAlignment="1">
      <alignment horizontal="center" vertical="center" wrapText="1"/>
    </xf>
    <xf numFmtId="172" fontId="8" fillId="0" borderId="15" xfId="0" applyNumberFormat="1" applyFont="1" applyBorder="1" applyAlignment="1">
      <alignment horizontal="right"/>
    </xf>
    <xf numFmtId="4" fontId="4" fillId="0" borderId="0" xfId="6" applyNumberFormat="1" applyFont="1" applyFill="1" applyAlignment="1">
      <alignment vertical="center" wrapText="1"/>
    </xf>
    <xf numFmtId="4" fontId="4" fillId="0" borderId="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27" fillId="0" borderId="21" xfId="1" applyNumberFormat="1" applyFont="1" applyFill="1" applyBorder="1" applyAlignment="1">
      <alignment horizontal="right" vertical="center" wrapText="1"/>
    </xf>
    <xf numFmtId="4" fontId="8" fillId="0" borderId="21" xfId="1" applyNumberFormat="1" applyFont="1" applyFill="1" applyBorder="1" applyAlignment="1">
      <alignment horizontal="right" vertical="center" wrapText="1"/>
    </xf>
    <xf numFmtId="0" fontId="8" fillId="0" borderId="21" xfId="18"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39" fillId="0" borderId="4" xfId="2" applyNumberFormat="1" applyFont="1" applyFill="1" applyBorder="1" applyAlignment="1">
      <alignment vertical="top" wrapText="1"/>
    </xf>
    <xf numFmtId="0" fontId="6" fillId="0" borderId="0" xfId="6" applyFont="1" applyFill="1" applyAlignment="1">
      <alignment vertical="center" wrapText="1"/>
    </xf>
    <xf numFmtId="4" fontId="4" fillId="0" borderId="6" xfId="1" applyNumberFormat="1" applyFont="1" applyFill="1" applyBorder="1" applyAlignment="1">
      <alignment horizontal="right" vertical="center" wrapText="1"/>
    </xf>
    <xf numFmtId="0" fontId="4" fillId="0" borderId="0" xfId="6"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4" fillId="0" borderId="17" xfId="1" applyNumberFormat="1" applyFont="1" applyFill="1" applyBorder="1" applyAlignment="1">
      <alignment horizontal="right" vertical="center" wrapText="1"/>
    </xf>
    <xf numFmtId="0" fontId="6" fillId="0" borderId="0" xfId="6" applyFont="1" applyFill="1" applyBorder="1" applyAlignment="1">
      <alignment vertical="center" wrapText="1"/>
    </xf>
    <xf numFmtId="4" fontId="4" fillId="0" borderId="21"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4" fillId="0" borderId="21" xfId="544" applyNumberFormat="1" applyFont="1" applyFill="1" applyBorder="1" applyAlignment="1">
      <alignment vertical="center" wrapText="1"/>
    </xf>
    <xf numFmtId="0" fontId="3" fillId="0" borderId="3" xfId="2" applyNumberFormat="1" applyFont="1" applyFill="1" applyBorder="1" applyAlignment="1">
      <alignment vertical="center" wrapText="1"/>
    </xf>
    <xf numFmtId="0" fontId="3" fillId="0" borderId="17"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8"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175" fontId="6" fillId="0" borderId="0" xfId="4" applyNumberFormat="1" applyFont="1" applyFill="1" applyAlignment="1">
      <alignment vertical="center" wrapText="1"/>
    </xf>
    <xf numFmtId="175" fontId="4" fillId="0" borderId="0" xfId="4" applyNumberFormat="1"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6" fillId="0" borderId="0" xfId="6" applyFont="1" applyFill="1" applyBorder="1" applyAlignment="1">
      <alignment vertical="center" wrapText="1"/>
    </xf>
    <xf numFmtId="4" fontId="68" fillId="0" borderId="21" xfId="545" applyNumberFormat="1" applyFont="1" applyFill="1" applyBorder="1" applyAlignment="1">
      <alignment horizontal="right"/>
    </xf>
    <xf numFmtId="4" fontId="68" fillId="0" borderId="21" xfId="538" applyNumberFormat="1" applyFont="1" applyFill="1" applyBorder="1" applyAlignment="1">
      <alignment horizontal="right"/>
    </xf>
    <xf numFmtId="0" fontId="4" fillId="0" borderId="0" xfId="5" applyNumberFormat="1" applyFont="1" applyFill="1" applyAlignment="1">
      <alignment horizontal="right" vertical="center" wrapText="1"/>
    </xf>
    <xf numFmtId="0" fontId="4" fillId="0" borderId="0" xfId="5" applyFont="1" applyFill="1" applyAlignment="1">
      <alignment horizontal="right" vertical="center" wrapText="1"/>
    </xf>
    <xf numFmtId="0" fontId="4" fillId="0" borderId="0" xfId="5" applyNumberFormat="1" applyFont="1" applyFill="1" applyAlignment="1">
      <alignment horizontal="right" vertical="center" wrapText="1"/>
    </xf>
    <xf numFmtId="0" fontId="4" fillId="0" borderId="0" xfId="5" applyNumberFormat="1" applyFont="1" applyFill="1" applyAlignment="1">
      <alignment horizontal="right" vertical="center" wrapText="1"/>
    </xf>
    <xf numFmtId="4" fontId="3" fillId="0" borderId="21" xfId="1"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4" fillId="0" borderId="6" xfId="3" applyNumberFormat="1" applyFont="1" applyFill="1" applyBorder="1" applyAlignment="1">
      <alignment horizontal="center" vertical="center" wrapText="1"/>
    </xf>
    <xf numFmtId="4" fontId="4" fillId="0" borderId="21" xfId="0" applyNumberFormat="1" applyFont="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1" xfId="1" applyNumberFormat="1" applyFont="1" applyFill="1" applyBorder="1" applyAlignment="1">
      <alignment horizontal="center" vertical="center" wrapText="1"/>
    </xf>
    <xf numFmtId="4" fontId="3" fillId="0" borderId="4" xfId="1" applyNumberFormat="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4" fontId="3" fillId="0" borderId="6" xfId="1" applyNumberFormat="1" applyFont="1" applyFill="1" applyBorder="1" applyAlignment="1">
      <alignment horizontal="center" vertical="center" wrapText="1"/>
    </xf>
    <xf numFmtId="4" fontId="8" fillId="0" borderId="6" xfId="1" applyNumberFormat="1" applyFont="1" applyFill="1" applyBorder="1" applyAlignment="1">
      <alignment horizontal="center" vertical="center" wrapText="1"/>
    </xf>
    <xf numFmtId="4" fontId="4" fillId="0" borderId="21" xfId="6" applyNumberFormat="1" applyFont="1" applyFill="1" applyBorder="1" applyAlignment="1">
      <alignment horizontal="center" vertical="center" wrapText="1"/>
    </xf>
    <xf numFmtId="0" fontId="4" fillId="0" borderId="6" xfId="2" applyNumberFormat="1" applyFont="1" applyFill="1" applyBorder="1" applyAlignment="1">
      <alignment vertical="center" wrapText="1"/>
    </xf>
    <xf numFmtId="4" fontId="26" fillId="2" borderId="4"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wrapText="1"/>
    </xf>
    <xf numFmtId="0" fontId="3" fillId="0" borderId="32" xfId="3" applyNumberFormat="1" applyFont="1" applyFill="1" applyBorder="1" applyAlignment="1">
      <alignment horizontal="center" vertical="center" wrapText="1"/>
    </xf>
    <xf numFmtId="4" fontId="4" fillId="0" borderId="4" xfId="166"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4" fontId="26" fillId="91" borderId="22" xfId="0" applyNumberFormat="1" applyFont="1" applyFill="1" applyBorder="1" applyAlignment="1">
      <alignment horizontal="center"/>
    </xf>
    <xf numFmtId="4" fontId="26" fillId="91" borderId="21" xfId="0" applyNumberFormat="1" applyFont="1" applyFill="1" applyBorder="1" applyAlignment="1">
      <alignment horizontal="center"/>
    </xf>
    <xf numFmtId="4" fontId="27" fillId="91" borderId="21" xfId="0" applyNumberFormat="1" applyFont="1" applyFill="1" applyBorder="1" applyAlignment="1">
      <alignment horizontal="center"/>
    </xf>
    <xf numFmtId="4" fontId="4" fillId="0" borderId="21" xfId="3" applyNumberFormat="1" applyFont="1" applyFill="1" applyBorder="1" applyAlignment="1">
      <alignment horizontal="center" vertical="center" wrapText="1"/>
    </xf>
    <xf numFmtId="4" fontId="4" fillId="0" borderId="32" xfId="3" applyNumberFormat="1" applyFont="1" applyFill="1" applyBorder="1" applyAlignment="1">
      <alignment horizontal="center" vertical="center" wrapText="1"/>
    </xf>
    <xf numFmtId="4" fontId="4" fillId="0" borderId="33" xfId="1" applyNumberFormat="1" applyFont="1" applyFill="1" applyBorder="1" applyAlignment="1">
      <alignment horizontal="center" vertical="center" wrapText="1"/>
    </xf>
    <xf numFmtId="4" fontId="3" fillId="0" borderId="33" xfId="1" applyNumberFormat="1" applyFont="1" applyFill="1" applyBorder="1" applyAlignment="1">
      <alignment horizontal="center" vertical="center" wrapText="1"/>
    </xf>
    <xf numFmtId="0" fontId="4" fillId="0" borderId="0" xfId="5" applyNumberFormat="1" applyFont="1" applyFill="1" applyAlignment="1">
      <alignment horizontal="right" vertical="center" wrapText="1"/>
    </xf>
    <xf numFmtId="4" fontId="4" fillId="0" borderId="4" xfId="1" applyNumberFormat="1" applyFont="1" applyFill="1" applyBorder="1" applyAlignment="1">
      <alignment vertical="center" wrapText="1"/>
    </xf>
    <xf numFmtId="4" fontId="4" fillId="2" borderId="4" xfId="1" applyNumberFormat="1" applyFont="1" applyFill="1" applyBorder="1" applyAlignment="1">
      <alignment vertical="center" wrapText="1"/>
    </xf>
    <xf numFmtId="4" fontId="4" fillId="0" borderId="6" xfId="1" applyNumberFormat="1" applyFont="1" applyFill="1" applyBorder="1" applyAlignment="1">
      <alignment vertical="center" wrapText="1"/>
    </xf>
    <xf numFmtId="4" fontId="4" fillId="0" borderId="21" xfId="1" applyNumberFormat="1" applyFont="1" applyFill="1" applyBorder="1" applyAlignment="1">
      <alignment vertical="center" wrapText="1"/>
    </xf>
    <xf numFmtId="4" fontId="3" fillId="0" borderId="4" xfId="1" applyNumberFormat="1" applyFont="1" applyFill="1" applyBorder="1" applyAlignment="1">
      <alignment vertical="center" wrapText="1"/>
    </xf>
    <xf numFmtId="0" fontId="4" fillId="0" borderId="0" xfId="5" applyNumberFormat="1" applyFont="1" applyFill="1" applyAlignment="1">
      <alignment horizontal="right" vertical="center" wrapText="1"/>
    </xf>
    <xf numFmtId="0" fontId="72" fillId="0" borderId="0" xfId="6" applyFont="1" applyFill="1" applyAlignment="1">
      <alignment wrapText="1"/>
    </xf>
    <xf numFmtId="0" fontId="3" fillId="0" borderId="0" xfId="556" applyFont="1" applyFill="1" applyBorder="1" applyAlignment="1">
      <alignment horizontal="center" vertical="center" wrapText="1"/>
    </xf>
    <xf numFmtId="0" fontId="4" fillId="0" borderId="4" xfId="3" applyNumberFormat="1" applyFont="1" applyFill="1" applyBorder="1" applyAlignment="1">
      <alignment horizontal="center" vertical="center" wrapText="1"/>
    </xf>
    <xf numFmtId="0" fontId="3" fillId="0" borderId="4" xfId="6" applyFont="1" applyFill="1" applyBorder="1" applyAlignment="1">
      <alignment horizontal="left" vertical="center" wrapText="1"/>
    </xf>
    <xf numFmtId="0" fontId="71" fillId="0" borderId="21" xfId="544" applyNumberFormat="1" applyFont="1" applyFill="1" applyBorder="1" applyAlignment="1">
      <alignment vertical="center" wrapText="1"/>
    </xf>
    <xf numFmtId="4" fontId="78" fillId="0" borderId="21" xfId="545" applyNumberFormat="1" applyFont="1" applyFill="1" applyBorder="1" applyAlignment="1">
      <alignment horizontal="right"/>
    </xf>
    <xf numFmtId="4" fontId="78" fillId="0" borderId="21" xfId="538" applyNumberFormat="1" applyFont="1" applyFill="1" applyBorder="1" applyAlignment="1">
      <alignment horizontal="right"/>
    </xf>
    <xf numFmtId="0" fontId="79" fillId="0" borderId="0" xfId="6" applyFont="1" applyFill="1" applyAlignment="1">
      <alignment vertical="center" wrapText="1"/>
    </xf>
    <xf numFmtId="4" fontId="4" fillId="2" borderId="3" xfId="1" applyNumberFormat="1" applyFont="1" applyFill="1" applyBorder="1" applyAlignment="1">
      <alignment horizontal="center" vertical="center" wrapText="1"/>
    </xf>
    <xf numFmtId="0" fontId="4" fillId="0" borderId="0" xfId="5" applyFont="1" applyFill="1" applyBorder="1" applyAlignment="1">
      <alignment horizontal="left" vertical="center" wrapText="1"/>
    </xf>
    <xf numFmtId="0" fontId="3" fillId="0" borderId="0" xfId="6" applyFont="1" applyFill="1" applyBorder="1" applyAlignment="1">
      <alignment horizontal="center" vertical="center" wrapText="1"/>
    </xf>
    <xf numFmtId="0" fontId="7" fillId="2" borderId="0" xfId="6" applyFont="1" applyFill="1" applyBorder="1" applyAlignment="1">
      <alignment horizontal="center" vertical="center" wrapText="1"/>
    </xf>
    <xf numFmtId="0" fontId="7" fillId="2" borderId="5" xfId="6" applyFont="1" applyFill="1" applyBorder="1" applyAlignment="1">
      <alignment horizontal="center" vertical="center" wrapText="1"/>
    </xf>
    <xf numFmtId="0" fontId="7" fillId="2" borderId="0" xfId="6" applyNumberFormat="1" applyFont="1" applyFill="1" applyBorder="1" applyAlignment="1">
      <alignment horizontal="center" vertical="center" wrapText="1"/>
    </xf>
    <xf numFmtId="0" fontId="3" fillId="92" borderId="0" xfId="6" applyFont="1" applyFill="1" applyBorder="1" applyAlignment="1">
      <alignment horizontal="center" vertical="center" wrapText="1"/>
    </xf>
    <xf numFmtId="0" fontId="32" fillId="0" borderId="0" xfId="170" applyNumberFormat="1" applyFont="1" applyFill="1" applyBorder="1" applyAlignment="1">
      <alignment horizontal="center" vertical="center" wrapText="1"/>
    </xf>
    <xf numFmtId="0" fontId="32" fillId="0" borderId="0" xfId="170" applyFont="1" applyFill="1" applyBorder="1" applyAlignment="1">
      <alignment horizontal="center" vertical="center" wrapText="1"/>
    </xf>
    <xf numFmtId="0" fontId="4" fillId="0" borderId="5" xfId="5" applyFont="1" applyFill="1" applyBorder="1" applyAlignment="1">
      <alignment horizontal="left" vertical="center" wrapText="1"/>
    </xf>
    <xf numFmtId="0" fontId="72" fillId="0" borderId="0" xfId="6" applyFont="1" applyFill="1" applyAlignment="1">
      <alignment horizontal="right" wrapText="1"/>
    </xf>
  </cellXfs>
  <cellStyles count="867">
    <cellStyle name="1. Заголовок приложения" xfId="119"/>
    <cellStyle name="2. Номер таблицы" xfId="120"/>
    <cellStyle name="20% - Accent1" xfId="56"/>
    <cellStyle name="20% - Accent1 2" xfId="305"/>
    <cellStyle name="20% - Accent1 2 2" xfId="557"/>
    <cellStyle name="20% - Accent1 3" xfId="304"/>
    <cellStyle name="20% - Accent1 3 2" xfId="558"/>
    <cellStyle name="20% - Accent1 3 3" xfId="559"/>
    <cellStyle name="20% - Accent1 4" xfId="276"/>
    <cellStyle name="20% - Accent1 5" xfId="560"/>
    <cellStyle name="20% - Accent2" xfId="60"/>
    <cellStyle name="20% - Accent2 2" xfId="307"/>
    <cellStyle name="20% - Accent2 2 2" xfId="561"/>
    <cellStyle name="20% - Accent2 3" xfId="308"/>
    <cellStyle name="20% - Accent2 3 2" xfId="562"/>
    <cellStyle name="20% - Accent2 4" xfId="306"/>
    <cellStyle name="20% - Accent2 5" xfId="272"/>
    <cellStyle name="20% - Accent2 6" xfId="563"/>
    <cellStyle name="20% - Accent3" xfId="64"/>
    <cellStyle name="20% - Accent3 2" xfId="310"/>
    <cellStyle name="20% - Accent3 2 2" xfId="564"/>
    <cellStyle name="20% - Accent3 3" xfId="311"/>
    <cellStyle name="20% - Accent3 3 2" xfId="565"/>
    <cellStyle name="20% - Accent3 4" xfId="309"/>
    <cellStyle name="20% - Accent3 5" xfId="273"/>
    <cellStyle name="20% - Accent3 6" xfId="566"/>
    <cellStyle name="20% - Accent4" xfId="68"/>
    <cellStyle name="20% - Accent4 2" xfId="313"/>
    <cellStyle name="20% - Accent4 2 2" xfId="567"/>
    <cellStyle name="20% - Accent4 3" xfId="312"/>
    <cellStyle name="20% - Accent4 3 2" xfId="568"/>
    <cellStyle name="20% - Accent4 3 3" xfId="569"/>
    <cellStyle name="20% - Accent4 4" xfId="275"/>
    <cellStyle name="20% - Accent4 5" xfId="570"/>
    <cellStyle name="20% - Accent5" xfId="72"/>
    <cellStyle name="20% - Accent5 2" xfId="315"/>
    <cellStyle name="20% - Accent5 2 2" xfId="571"/>
    <cellStyle name="20% - Accent5 3" xfId="314"/>
    <cellStyle name="20% - Accent5 3 2" xfId="572"/>
    <cellStyle name="20% - Accent5 3 3" xfId="573"/>
    <cellStyle name="20% - Accent5 4" xfId="277"/>
    <cellStyle name="20% - Accent5 5" xfId="574"/>
    <cellStyle name="20% - Accent6" xfId="76"/>
    <cellStyle name="20% - Accent6 2" xfId="317"/>
    <cellStyle name="20% - Accent6 2 2" xfId="575"/>
    <cellStyle name="20% - Accent6 3" xfId="316"/>
    <cellStyle name="20% - Accent6 3 2" xfId="576"/>
    <cellStyle name="20% - Accent6 3 3" xfId="577"/>
    <cellStyle name="20% - Accent6 4" xfId="278"/>
    <cellStyle name="20% - Accent6 5" xfId="578"/>
    <cellStyle name="20% — акцент1" xfId="318"/>
    <cellStyle name="20% - Акцент1 2" xfId="99"/>
    <cellStyle name="20% - Акцент1 2 2" xfId="579"/>
    <cellStyle name="20% — акцент2" xfId="319"/>
    <cellStyle name="20% - Акцент2 2" xfId="101"/>
    <cellStyle name="20% - Акцент2 2 2" xfId="580"/>
    <cellStyle name="20% — акцент3" xfId="320"/>
    <cellStyle name="20% - Акцент3 2" xfId="103"/>
    <cellStyle name="20% - Акцент3 2 2" xfId="581"/>
    <cellStyle name="20% — акцент4" xfId="321"/>
    <cellStyle name="20% - Акцент4 2" xfId="105"/>
    <cellStyle name="20% - Акцент4 2 2" xfId="582"/>
    <cellStyle name="20% — акцент5" xfId="322"/>
    <cellStyle name="20% - Акцент5 2" xfId="107"/>
    <cellStyle name="20% - Акцент5 2 2" xfId="583"/>
    <cellStyle name="20% — акцент6" xfId="323"/>
    <cellStyle name="20% - Акцент6 2" xfId="109"/>
    <cellStyle name="20% - Акцент6 2 2" xfId="584"/>
    <cellStyle name="3. Заголовок таблицы" xfId="121"/>
    <cellStyle name="4. Единица измерения" xfId="122"/>
    <cellStyle name="40% - Accent1" xfId="57"/>
    <cellStyle name="40% - Accent1 2" xfId="325"/>
    <cellStyle name="40% - Accent1 2 2" xfId="585"/>
    <cellStyle name="40% - Accent1 3" xfId="324"/>
    <cellStyle name="40% - Accent1 3 2" xfId="586"/>
    <cellStyle name="40% - Accent1 3 3" xfId="587"/>
    <cellStyle name="40% - Accent1 4" xfId="279"/>
    <cellStyle name="40% - Accent1 5" xfId="588"/>
    <cellStyle name="40% - Accent2" xfId="61"/>
    <cellStyle name="40% - Accent2 2" xfId="327"/>
    <cellStyle name="40% - Accent2 2 2" xfId="589"/>
    <cellStyle name="40% - Accent2 3" xfId="326"/>
    <cellStyle name="40% - Accent2 3 2" xfId="590"/>
    <cellStyle name="40% - Accent2 3 3" xfId="591"/>
    <cellStyle name="40% - Accent2 4" xfId="280"/>
    <cellStyle name="40% - Accent2 5" xfId="592"/>
    <cellStyle name="40% - Accent3" xfId="65"/>
    <cellStyle name="40% - Accent3 2" xfId="329"/>
    <cellStyle name="40% - Accent3 2 2" xfId="593"/>
    <cellStyle name="40% - Accent3 3" xfId="330"/>
    <cellStyle name="40% - Accent3 3 2" xfId="594"/>
    <cellStyle name="40% - Accent3 4" xfId="328"/>
    <cellStyle name="40% - Accent3 5" xfId="281"/>
    <cellStyle name="40% - Accent3 6" xfId="595"/>
    <cellStyle name="40% - Accent4" xfId="69"/>
    <cellStyle name="40% - Accent4 2" xfId="332"/>
    <cellStyle name="40% - Accent4 2 2" xfId="596"/>
    <cellStyle name="40% - Accent4 3" xfId="331"/>
    <cellStyle name="40% - Accent4 3 2" xfId="597"/>
    <cellStyle name="40% - Accent4 3 3" xfId="598"/>
    <cellStyle name="40% - Accent4 4" xfId="282"/>
    <cellStyle name="40% - Accent4 5" xfId="599"/>
    <cellStyle name="40% - Accent5" xfId="73"/>
    <cellStyle name="40% - Accent5 2" xfId="334"/>
    <cellStyle name="40% - Accent5 2 2" xfId="600"/>
    <cellStyle name="40% - Accent5 3" xfId="333"/>
    <cellStyle name="40% - Accent5 3 2" xfId="601"/>
    <cellStyle name="40% - Accent5 3 3" xfId="602"/>
    <cellStyle name="40% - Accent5 4" xfId="283"/>
    <cellStyle name="40% - Accent5 5" xfId="603"/>
    <cellStyle name="40% - Accent6" xfId="77"/>
    <cellStyle name="40% - Accent6 2" xfId="336"/>
    <cellStyle name="40% - Accent6 2 2" xfId="604"/>
    <cellStyle name="40% - Accent6 3" xfId="335"/>
    <cellStyle name="40% - Accent6 3 2" xfId="605"/>
    <cellStyle name="40% - Accent6 3 3" xfId="606"/>
    <cellStyle name="40% - Accent6 4" xfId="284"/>
    <cellStyle name="40% - Accent6 5" xfId="607"/>
    <cellStyle name="40% — акцент1" xfId="337"/>
    <cellStyle name="40% - Акцент1 2" xfId="100"/>
    <cellStyle name="40% - Акцент1 2 2" xfId="608"/>
    <cellStyle name="40% — акцент2" xfId="338"/>
    <cellStyle name="40% - Акцент2 2" xfId="102"/>
    <cellStyle name="40% - Акцент2 2 2" xfId="609"/>
    <cellStyle name="40% — акцент3" xfId="339"/>
    <cellStyle name="40% - Акцент3 2" xfId="104"/>
    <cellStyle name="40% - Акцент3 2 2" xfId="610"/>
    <cellStyle name="40% — акцент4" xfId="340"/>
    <cellStyle name="40% - Акцент4 2" xfId="106"/>
    <cellStyle name="40% - Акцент4 2 2" xfId="611"/>
    <cellStyle name="40% — акцент5" xfId="341"/>
    <cellStyle name="40% - Акцент5 2" xfId="108"/>
    <cellStyle name="40% - Акцент5 2 2" xfId="612"/>
    <cellStyle name="40% — акцент6" xfId="342"/>
    <cellStyle name="40% - Акцент6 2" xfId="110"/>
    <cellStyle name="40% - Акцент6 2 2" xfId="613"/>
    <cellStyle name="5. Заголовки столбцов" xfId="123"/>
    <cellStyle name="5. Заголовки столбцов 2" xfId="257"/>
    <cellStyle name="5. Заголовки столбцов 2 2" xfId="262"/>
    <cellStyle name="5. Заголовки столбцов 2 2 2" xfId="499"/>
    <cellStyle name="5. Заголовки столбцов 2 2 2 2" xfId="614"/>
    <cellStyle name="5. Заголовки столбцов 2 2 2 3" xfId="615"/>
    <cellStyle name="5. Заголовки столбцов 2 2 3" xfId="616"/>
    <cellStyle name="5. Заголовки столбцов 2 2 3 2" xfId="617"/>
    <cellStyle name="5. Заголовки столбцов 2 2 4" xfId="618"/>
    <cellStyle name="5. Заголовки столбцов 2 3" xfId="488"/>
    <cellStyle name="5. Заголовки столбцов 2 3 2" xfId="619"/>
    <cellStyle name="5. Заголовки столбцов 2 3 3" xfId="620"/>
    <cellStyle name="5. Заголовки столбцов 2 4" xfId="534"/>
    <cellStyle name="5. Заголовки столбцов 2 4 2" xfId="621"/>
    <cellStyle name="5. Заголовки столбцов 2 4 3" xfId="622"/>
    <cellStyle name="5. Заголовки столбцов 2 5" xfId="623"/>
    <cellStyle name="5. Заголовки столбцов 2 5 2" xfId="624"/>
    <cellStyle name="5. Заголовки столбцов 3" xfId="261"/>
    <cellStyle name="5. Заголовки столбцов 3 2" xfId="503"/>
    <cellStyle name="5. Заголовки столбцов 3 2 2" xfId="625"/>
    <cellStyle name="5. Заголовки столбцов 3 2 3" xfId="626"/>
    <cellStyle name="5. Заголовки столбцов 3 3" xfId="627"/>
    <cellStyle name="5. Заголовки столбцов 3 3 2" xfId="628"/>
    <cellStyle name="5. Заголовки столбцов 3 4" xfId="629"/>
    <cellStyle name="5. Заголовки столбцов 4" xfId="483"/>
    <cellStyle name="5. Заголовки столбцов 4 2" xfId="630"/>
    <cellStyle name="5. Заголовки столбцов 4 3" xfId="631"/>
    <cellStyle name="5. Заголовки столбцов 5" xfId="632"/>
    <cellStyle name="5. Заголовки столбцов 5 2" xfId="633"/>
    <cellStyle name="6. Наименование ППО" xfId="124"/>
    <cellStyle name="6. Наименование ППО 2" xfId="258"/>
    <cellStyle name="6. Наименование ППО 2 2" xfId="264"/>
    <cellStyle name="6. Наименование ППО 2 2 2" xfId="502"/>
    <cellStyle name="6. Наименование ППО 2 2 2 2" xfId="634"/>
    <cellStyle name="6. Наименование ППО 2 2 2 3" xfId="635"/>
    <cellStyle name="6. Наименование ППО 2 2 3" xfId="636"/>
    <cellStyle name="6. Наименование ППО 2 2 3 2" xfId="637"/>
    <cellStyle name="6. Наименование ППО 2 2 4" xfId="638"/>
    <cellStyle name="6. Наименование ППО 2 3" xfId="489"/>
    <cellStyle name="6. Наименование ППО 2 3 2" xfId="639"/>
    <cellStyle name="6. Наименование ППО 2 3 3" xfId="640"/>
    <cellStyle name="6. Наименование ППО 2 4" xfId="533"/>
    <cellStyle name="6. Наименование ППО 2 4 2" xfId="641"/>
    <cellStyle name="6. Наименование ППО 2 4 3" xfId="642"/>
    <cellStyle name="6. Наименование ППО 2 5" xfId="643"/>
    <cellStyle name="6. Наименование ППО 2 5 2" xfId="644"/>
    <cellStyle name="6. Наименование ППО 3" xfId="263"/>
    <cellStyle name="6. Наименование ППО 3 2" xfId="493"/>
    <cellStyle name="6. Наименование ППО 3 2 2" xfId="645"/>
    <cellStyle name="6. Наименование ППО 3 2 3" xfId="646"/>
    <cellStyle name="6. Наименование ППО 3 3" xfId="647"/>
    <cellStyle name="6. Наименование ППО 3 3 2" xfId="648"/>
    <cellStyle name="6. Наименование ППО 3 4" xfId="649"/>
    <cellStyle name="6. Наименование ППО 4" xfId="484"/>
    <cellStyle name="6. Наименование ППО 4 2" xfId="650"/>
    <cellStyle name="6. Наименование ППО 4 3" xfId="651"/>
    <cellStyle name="6. Наименование ППО 5" xfId="652"/>
    <cellStyle name="6. Наименование ППО 5 2" xfId="653"/>
    <cellStyle name="60% - Accent1" xfId="58"/>
    <cellStyle name="60% - Accent1 2" xfId="344"/>
    <cellStyle name="60% - Accent1 3" xfId="343"/>
    <cellStyle name="60% - Accent1 4" xfId="285"/>
    <cellStyle name="60% - Accent1 5" xfId="654"/>
    <cellStyle name="60% - Accent2" xfId="62"/>
    <cellStyle name="60% - Accent2 2" xfId="346"/>
    <cellStyle name="60% - Accent2 3" xfId="345"/>
    <cellStyle name="60% - Accent2 4" xfId="286"/>
    <cellStyle name="60% - Accent2 5" xfId="655"/>
    <cellStyle name="60% - Accent3" xfId="66"/>
    <cellStyle name="60% - Accent3 2" xfId="348"/>
    <cellStyle name="60% - Accent3 3" xfId="349"/>
    <cellStyle name="60% - Accent3 4" xfId="347"/>
    <cellStyle name="60% - Accent3 5" xfId="287"/>
    <cellStyle name="60% - Accent3 6" xfId="656"/>
    <cellStyle name="60% - Accent4" xfId="70"/>
    <cellStyle name="60% - Accent4 2" xfId="351"/>
    <cellStyle name="60% - Accent4 3" xfId="350"/>
    <cellStyle name="60% - Accent4 4" xfId="288"/>
    <cellStyle name="60% - Accent4 5" xfId="657"/>
    <cellStyle name="60% - Accent5" xfId="74"/>
    <cellStyle name="60% - Accent5 2" xfId="353"/>
    <cellStyle name="60% - Accent5 3" xfId="352"/>
    <cellStyle name="60% - Accent5 4" xfId="289"/>
    <cellStyle name="60% - Accent5 5" xfId="658"/>
    <cellStyle name="60% - Accent6" xfId="78"/>
    <cellStyle name="60% - Accent6 2" xfId="355"/>
    <cellStyle name="60% - Accent6 3" xfId="354"/>
    <cellStyle name="60% - Accent6 4" xfId="290"/>
    <cellStyle name="60% - Accent6 5" xfId="659"/>
    <cellStyle name="60% — акцент1" xfId="356"/>
    <cellStyle name="60% — акцент2" xfId="357"/>
    <cellStyle name="60% — акцент3" xfId="358"/>
    <cellStyle name="60% — акцент4" xfId="359"/>
    <cellStyle name="60% — акцент5" xfId="360"/>
    <cellStyle name="60% — акцент6" xfId="361"/>
    <cellStyle name="7. Код ППО" xfId="125"/>
    <cellStyle name="7. Код ППО 2" xfId="259"/>
    <cellStyle name="7. Код ППО 2 2" xfId="266"/>
    <cellStyle name="7. Код ППО 2 2 2" xfId="498"/>
    <cellStyle name="7. Код ППО 2 2 2 2" xfId="660"/>
    <cellStyle name="7. Код ППО 2 2 2 3" xfId="661"/>
    <cellStyle name="7. Код ППО 2 2 3" xfId="662"/>
    <cellStyle name="7. Код ППО 2 2 3 2" xfId="663"/>
    <cellStyle name="7. Код ППО 2 2 4" xfId="664"/>
    <cellStyle name="7. Код ППО 2 3" xfId="490"/>
    <cellStyle name="7. Код ППО 2 3 2" xfId="665"/>
    <cellStyle name="7. Код ППО 2 3 3" xfId="666"/>
    <cellStyle name="7. Код ППО 2 4" xfId="532"/>
    <cellStyle name="7. Код ППО 2 4 2" xfId="667"/>
    <cellStyle name="7. Код ППО 2 4 3" xfId="668"/>
    <cellStyle name="7. Код ППО 2 5" xfId="669"/>
    <cellStyle name="7. Код ППО 2 5 2" xfId="670"/>
    <cellStyle name="7. Код ППО 3" xfId="265"/>
    <cellStyle name="7. Код ППО 3 2" xfId="501"/>
    <cellStyle name="7. Код ППО 3 2 2" xfId="671"/>
    <cellStyle name="7. Код ППО 3 2 3" xfId="672"/>
    <cellStyle name="7. Код ППО 3 3" xfId="673"/>
    <cellStyle name="7. Код ППО 3 3 2" xfId="674"/>
    <cellStyle name="7. Код ППО 3 4" xfId="675"/>
    <cellStyle name="7. Код ППО 4" xfId="485"/>
    <cellStyle name="7. Код ППО 4 2" xfId="676"/>
    <cellStyle name="7. Код ППО 4 3" xfId="677"/>
    <cellStyle name="7. Код ППО 5" xfId="678"/>
    <cellStyle name="7. Код ППО 5 2" xfId="679"/>
    <cellStyle name="8. Суммы" xfId="126"/>
    <cellStyle name="8. Суммы 2" xfId="260"/>
    <cellStyle name="8. Суммы 2 2" xfId="268"/>
    <cellStyle name="8. Суммы 2 2 2" xfId="494"/>
    <cellStyle name="8. Суммы 2 2 2 2" xfId="680"/>
    <cellStyle name="8. Суммы 2 2 2 3" xfId="681"/>
    <cellStyle name="8. Суммы 2 2 3" xfId="682"/>
    <cellStyle name="8. Суммы 2 2 3 2" xfId="683"/>
    <cellStyle name="8. Суммы 2 2 4" xfId="684"/>
    <cellStyle name="8. Суммы 2 3" xfId="491"/>
    <cellStyle name="8. Суммы 2 3 2" xfId="685"/>
    <cellStyle name="8. Суммы 2 3 3" xfId="686"/>
    <cellStyle name="8. Суммы 2 4" xfId="531"/>
    <cellStyle name="8. Суммы 2 4 2" xfId="687"/>
    <cellStyle name="8. Суммы 2 4 3" xfId="688"/>
    <cellStyle name="8. Суммы 2 5" xfId="689"/>
    <cellStyle name="8. Суммы 2 5 2" xfId="690"/>
    <cellStyle name="8. Суммы 3" xfId="267"/>
    <cellStyle name="8. Суммы 3 2" xfId="492"/>
    <cellStyle name="8. Суммы 3 2 2" xfId="691"/>
    <cellStyle name="8. Суммы 3 2 3" xfId="692"/>
    <cellStyle name="8. Суммы 3 3" xfId="693"/>
    <cellStyle name="8. Суммы 3 3 2" xfId="694"/>
    <cellStyle name="8. Суммы 3 4" xfId="695"/>
    <cellStyle name="8. Суммы 4" xfId="486"/>
    <cellStyle name="8. Суммы 4 2" xfId="696"/>
    <cellStyle name="8. Суммы 4 3" xfId="697"/>
    <cellStyle name="8. Суммы 5" xfId="698"/>
    <cellStyle name="8. Суммы 5 2" xfId="699"/>
    <cellStyle name="Accent1" xfId="55"/>
    <cellStyle name="Accent1 2" xfId="363"/>
    <cellStyle name="Accent1 3" xfId="362"/>
    <cellStyle name="Accent1 4" xfId="291"/>
    <cellStyle name="Accent1 5" xfId="700"/>
    <cellStyle name="Accent2" xfId="59"/>
    <cellStyle name="Accent2 2" xfId="365"/>
    <cellStyle name="Accent2 3" xfId="364"/>
    <cellStyle name="Accent2 4" xfId="292"/>
    <cellStyle name="Accent2 5" xfId="701"/>
    <cellStyle name="Accent3" xfId="63"/>
    <cellStyle name="Accent3 2" xfId="367"/>
    <cellStyle name="Accent3 3" xfId="366"/>
    <cellStyle name="Accent3 4" xfId="293"/>
    <cellStyle name="Accent3 5" xfId="702"/>
    <cellStyle name="Accent4" xfId="67"/>
    <cellStyle name="Accent4 2" xfId="369"/>
    <cellStyle name="Accent4 3" xfId="368"/>
    <cellStyle name="Accent4 4" xfId="294"/>
    <cellStyle name="Accent4 5" xfId="703"/>
    <cellStyle name="Accent5" xfId="71"/>
    <cellStyle name="Accent5 2" xfId="371"/>
    <cellStyle name="Accent5 3" xfId="370"/>
    <cellStyle name="Accent5 4" xfId="295"/>
    <cellStyle name="Accent5 5" xfId="704"/>
    <cellStyle name="Accent6" xfId="75"/>
    <cellStyle name="Accent6 2" xfId="373"/>
    <cellStyle name="Accent6 3" xfId="372"/>
    <cellStyle name="Accent6 4" xfId="296"/>
    <cellStyle name="Accent6 5" xfId="705"/>
    <cellStyle name="Bad" xfId="45"/>
    <cellStyle name="Bad 2" xfId="375"/>
    <cellStyle name="Bad 3" xfId="374"/>
    <cellStyle name="Bad 4" xfId="297"/>
    <cellStyle name="Bad 5" xfId="706"/>
    <cellStyle name="Calculation" xfId="49"/>
    <cellStyle name="Calculation 2" xfId="377"/>
    <cellStyle name="Calculation 3" xfId="376"/>
    <cellStyle name="Calculation 4" xfId="298"/>
    <cellStyle name="Calculation 5" xfId="707"/>
    <cellStyle name="Check Cell" xfId="51"/>
    <cellStyle name="Check Cell 2" xfId="379"/>
    <cellStyle name="Check Cell 3" xfId="378"/>
    <cellStyle name="Check Cell 4" xfId="299"/>
    <cellStyle name="Check Cell 5" xfId="708"/>
    <cellStyle name="Excel Built-in Normal" xfId="27"/>
    <cellStyle name="Excel Built-in Normal 2" xfId="709"/>
    <cellStyle name="Explanatory Text" xfId="53"/>
    <cellStyle name="Good" xfId="44"/>
    <cellStyle name="Good 2" xfId="381"/>
    <cellStyle name="Good 3" xfId="380"/>
    <cellStyle name="Good 4" xfId="300"/>
    <cellStyle name="Good 5" xfId="710"/>
    <cellStyle name="Heading 1" xfId="556"/>
    <cellStyle name="Heading 1 2" xfId="382"/>
    <cellStyle name="Heading 1 3" xfId="383"/>
    <cellStyle name="Heading 1 4" xfId="384"/>
    <cellStyle name="Heading 2" xfId="41"/>
    <cellStyle name="Heading 3" xfId="42"/>
    <cellStyle name="Heading 4" xfId="43"/>
    <cellStyle name="Input" xfId="47"/>
    <cellStyle name="Input 2" xfId="386"/>
    <cellStyle name="Input 3" xfId="385"/>
    <cellStyle name="Input 4" xfId="301"/>
    <cellStyle name="Input 5" xfId="711"/>
    <cellStyle name="Linked Cell" xfId="50"/>
    <cellStyle name="Neutral" xfId="46"/>
    <cellStyle name="Neutral 2" xfId="388"/>
    <cellStyle name="Neutral 3" xfId="387"/>
    <cellStyle name="Neutral 4" xfId="302"/>
    <cellStyle name="Neutral 5" xfId="712"/>
    <cellStyle name="Normal 2" xfId="118"/>
    <cellStyle name="Normal 3" xfId="555"/>
    <cellStyle name="Note" xfId="28"/>
    <cellStyle name="Output" xfId="48"/>
    <cellStyle name="Output 2" xfId="390"/>
    <cellStyle name="Output 3" xfId="389"/>
    <cellStyle name="Output 4" xfId="303"/>
    <cellStyle name="Output 5" xfId="713"/>
    <cellStyle name="Title" xfId="5"/>
    <cellStyle name="Title 2" xfId="391"/>
    <cellStyle name="Title 3" xfId="392"/>
    <cellStyle name="Title 3 2" xfId="714"/>
    <cellStyle name="Title 4" xfId="393"/>
    <cellStyle name="Title 5" xfId="394"/>
    <cellStyle name="Title_Приложение 15 _ 2021-2023_2 чтение" xfId="395"/>
    <cellStyle name="Total" xfId="54"/>
    <cellStyle name="Warning Text" xfId="52"/>
    <cellStyle name="xl25" xfId="29"/>
    <cellStyle name="xl25 2" xfId="254"/>
    <cellStyle name="xl25 2 2" xfId="396"/>
    <cellStyle name="xl25 2 2 2" xfId="506"/>
    <cellStyle name="xl25 2 2 2 2" xfId="715"/>
    <cellStyle name="xl25 2 2 3" xfId="515"/>
    <cellStyle name="xl25 2 2 3 2" xfId="716"/>
    <cellStyle name="xl25 2 2 4" xfId="528"/>
    <cellStyle name="xl25 2 2 4 2" xfId="717"/>
    <cellStyle name="xl25 2 2 5" xfId="525"/>
    <cellStyle name="xl25 2 2 5 2" xfId="718"/>
    <cellStyle name="xl25 2 2 6" xfId="719"/>
    <cellStyle name="xl25 2 3" xfId="504"/>
    <cellStyle name="xl25 2 3 2" xfId="720"/>
    <cellStyle name="xl25 2 3 2 2" xfId="721"/>
    <cellStyle name="xl25 2 3 3" xfId="722"/>
    <cellStyle name="xl25 2 3 4" xfId="723"/>
    <cellStyle name="xl25 2 4" xfId="517"/>
    <cellStyle name="xl25 2 4 2" xfId="724"/>
    <cellStyle name="xl25 2 5" xfId="523"/>
    <cellStyle name="xl25 2 5 2" xfId="725"/>
    <cellStyle name="xl25 2 6" xfId="537"/>
    <cellStyle name="xl25 2 6 2" xfId="726"/>
    <cellStyle name="xl25 2 7" xfId="727"/>
    <cellStyle name="xl25 3" xfId="480"/>
    <cellStyle name="xl25 3 2" xfId="728"/>
    <cellStyle name="xl25 4" xfId="509"/>
    <cellStyle name="xl25 4 2" xfId="729"/>
    <cellStyle name="xl25 5" xfId="496"/>
    <cellStyle name="xl25 5 2" xfId="730"/>
    <cellStyle name="xl25 6" xfId="522"/>
    <cellStyle name="xl25 6 2" xfId="731"/>
    <cellStyle name="xl25 7" xfId="732"/>
    <cellStyle name="xl30" xfId="30"/>
    <cellStyle name="xl30 2" xfId="255"/>
    <cellStyle name="xl30 2 2" xfId="505"/>
    <cellStyle name="xl30 2 2 2" xfId="733"/>
    <cellStyle name="xl30 2 3" xfId="516"/>
    <cellStyle name="xl30 2 3 2" xfId="734"/>
    <cellStyle name="xl30 2 4" xfId="524"/>
    <cellStyle name="xl30 2 4 2" xfId="735"/>
    <cellStyle name="xl30 2 5" xfId="536"/>
    <cellStyle name="xl30 2 5 2" xfId="736"/>
    <cellStyle name="xl30 2 6" xfId="737"/>
    <cellStyle name="xl30 3" xfId="481"/>
    <cellStyle name="xl30 3 2" xfId="738"/>
    <cellStyle name="xl30 4" xfId="511"/>
    <cellStyle name="xl30 4 2" xfId="739"/>
    <cellStyle name="xl30 5" xfId="497"/>
    <cellStyle name="xl30 5 2" xfId="740"/>
    <cellStyle name="xl30 6" xfId="521"/>
    <cellStyle name="xl30 6 2" xfId="741"/>
    <cellStyle name="xl30 7" xfId="742"/>
    <cellStyle name="xl31" xfId="397"/>
    <cellStyle name="xl32" xfId="553"/>
    <cellStyle name="xl34" xfId="743"/>
    <cellStyle name="xl34 2" xfId="744"/>
    <cellStyle name="xl36" xfId="745"/>
    <cellStyle name="xl36 2" xfId="746"/>
    <cellStyle name="xl37" xfId="398"/>
    <cellStyle name="xl37 2" xfId="507"/>
    <cellStyle name="xl37 2 2" xfId="747"/>
    <cellStyle name="xl37 3" xfId="512"/>
    <cellStyle name="xl37 3 2" xfId="748"/>
    <cellStyle name="xl37 4" xfId="529"/>
    <cellStyle name="xl37 4 2" xfId="749"/>
    <cellStyle name="xl37 5" xfId="526"/>
    <cellStyle name="xl37 5 2" xfId="750"/>
    <cellStyle name="xl37 6" xfId="751"/>
    <cellStyle name="xl38" xfId="399"/>
    <cellStyle name="xl38 2" xfId="508"/>
    <cellStyle name="xl38 2 2" xfId="752"/>
    <cellStyle name="xl38 3" xfId="513"/>
    <cellStyle name="xl38 3 2" xfId="753"/>
    <cellStyle name="xl38 4" xfId="530"/>
    <cellStyle name="xl38 4 2" xfId="754"/>
    <cellStyle name="xl38 5" xfId="527"/>
    <cellStyle name="xl38 5 2" xfId="755"/>
    <cellStyle name="xl38 6" xfId="756"/>
    <cellStyle name="xl39" xfId="757"/>
    <cellStyle name="xl42" xfId="550"/>
    <cellStyle name="xl43" xfId="554"/>
    <cellStyle name="xl64" xfId="400"/>
    <cellStyle name="Акцент1 2" xfId="401"/>
    <cellStyle name="Акцент2 2" xfId="402"/>
    <cellStyle name="Акцент3 2" xfId="403"/>
    <cellStyle name="Акцент4 2" xfId="404"/>
    <cellStyle name="Акцент5 2" xfId="405"/>
    <cellStyle name="Акцент6 2" xfId="406"/>
    <cellStyle name="Ввод  2" xfId="407"/>
    <cellStyle name="Ввод  2 2" xfId="520"/>
    <cellStyle name="Ввод  2 2 2" xfId="758"/>
    <cellStyle name="Ввод  2 3" xfId="759"/>
    <cellStyle name="Вывод 2" xfId="408"/>
    <cellStyle name="Вывод 2 2" xfId="519"/>
    <cellStyle name="Вывод 2 2 2" xfId="760"/>
    <cellStyle name="Вывод 2 3" xfId="761"/>
    <cellStyle name="Вычисление 2" xfId="409"/>
    <cellStyle name="Вычисление 2 2" xfId="518"/>
    <cellStyle name="Вычисление 2 2 2" xfId="762"/>
    <cellStyle name="Вычисление 2 3" xfId="763"/>
    <cellStyle name="Денежный [0]" xfId="3" builtinId="7"/>
    <cellStyle name="Денежный [0] 2" xfId="7"/>
    <cellStyle name="Денежный [0] 2 2" xfId="114"/>
    <cellStyle name="Денежный [0] 2 2 2" xfId="165"/>
    <cellStyle name="Денежный [0] 2 2 3" xfId="410"/>
    <cellStyle name="Денежный [0] 2 2 4" xfId="764"/>
    <cellStyle name="Денежный [0] 2 3" xfId="136"/>
    <cellStyle name="Денежный [0] 2 4" xfId="249"/>
    <cellStyle name="Денежный [0] 2 5" xfId="209"/>
    <cellStyle name="Денежный [0] 2 6" xfId="411"/>
    <cellStyle name="Денежный [0] 3" xfId="8"/>
    <cellStyle name="Денежный [0] 3 2" xfId="137"/>
    <cellStyle name="Денежный [0] 3 2 2" xfId="224"/>
    <cellStyle name="Денежный [0] 3 3" xfId="167"/>
    <cellStyle name="Денежный [0] 3 4" xfId="192"/>
    <cellStyle name="Денежный [0] 4" xfId="9"/>
    <cellStyle name="Денежный [0] 4 2" xfId="31"/>
    <cellStyle name="Денежный [0] 4 2 2" xfId="189"/>
    <cellStyle name="Денежный [0] 4 3" xfId="180"/>
    <cellStyle name="Денежный [0] 4 4" xfId="216"/>
    <cellStyle name="Денежный [0] 5" xfId="32"/>
    <cellStyle name="Денежный [0] 5 2" xfId="177"/>
    <cellStyle name="Денежный [0] 5 2 2" xfId="474"/>
    <cellStyle name="Денежный [0] 6" xfId="130"/>
    <cellStyle name="Денежный [0] 6 2" xfId="412"/>
    <cellStyle name="Денежный [0] 6 3" xfId="765"/>
    <cellStyle name="Денежный [0] 7" xfId="229"/>
    <cellStyle name="Денежный [0] 8" xfId="183"/>
    <cellStyle name="Денежный 10" xfId="473"/>
    <cellStyle name="Денежный 2" xfId="10"/>
    <cellStyle name="Денежный 2 2" xfId="89"/>
    <cellStyle name="Денежный 2 2 2" xfId="227"/>
    <cellStyle name="Денежный 2 3" xfId="152"/>
    <cellStyle name="Денежный 2 4" xfId="190"/>
    <cellStyle name="Денежный 2 5" xfId="174"/>
    <cellStyle name="Денежный 3" xfId="11"/>
    <cellStyle name="Денежный 3 2" xfId="91"/>
    <cellStyle name="Денежный 3 2 2" xfId="171"/>
    <cellStyle name="Денежный 3 3" xfId="151"/>
    <cellStyle name="Денежный 3 4" xfId="207"/>
    <cellStyle name="Денежный 3 5" xfId="186"/>
    <cellStyle name="Денежный 4" xfId="12"/>
    <cellStyle name="Денежный 4 2" xfId="150"/>
    <cellStyle name="Денежный 4 2 2" xfId="220"/>
    <cellStyle name="Денежный 4 3" xfId="202"/>
    <cellStyle name="Денежный 4 4" xfId="232"/>
    <cellStyle name="Денежный 5" xfId="13"/>
    <cellStyle name="Денежный 5 2" xfId="149"/>
    <cellStyle name="Денежный 5 2 2" xfId="223"/>
    <cellStyle name="Денежный 5 3" xfId="164"/>
    <cellStyle name="Денежный 5 4" xfId="168"/>
    <cellStyle name="Денежный 6" xfId="131"/>
    <cellStyle name="Денежный 6 2" xfId="413"/>
    <cellStyle name="Денежный 6 3" xfId="766"/>
    <cellStyle name="Денежный 7" xfId="414"/>
    <cellStyle name="Денежный 8" xfId="415"/>
    <cellStyle name="Денежный 9" xfId="416"/>
    <cellStyle name="Заголовок 1 2" xfId="243"/>
    <cellStyle name="Заголовок 1 2 2" xfId="417"/>
    <cellStyle name="Заголовок 1 2 3" xfId="767"/>
    <cellStyle name="Заголовок 1 3" xfId="248"/>
    <cellStyle name="Заголовок 2 2" xfId="418"/>
    <cellStyle name="Заголовок 3 2" xfId="419"/>
    <cellStyle name="Заголовок 4 2" xfId="420"/>
    <cellStyle name="Заголовок столбцов" xfId="80"/>
    <cellStyle name="Заголовок столбцов 2" xfId="256"/>
    <cellStyle name="Заголовок столбцов 2 2" xfId="270"/>
    <cellStyle name="Заголовок столбцов 2 2 2" xfId="500"/>
    <cellStyle name="Заголовок столбцов 2 2 2 2" xfId="768"/>
    <cellStyle name="Заголовок столбцов 2 2 2 3" xfId="769"/>
    <cellStyle name="Заголовок столбцов 2 2 3" xfId="770"/>
    <cellStyle name="Заголовок столбцов 2 2 3 2" xfId="771"/>
    <cellStyle name="Заголовок столбцов 2 2 4" xfId="772"/>
    <cellStyle name="Заголовок столбцов 2 3" xfId="487"/>
    <cellStyle name="Заголовок столбцов 2 3 2" xfId="773"/>
    <cellStyle name="Заголовок столбцов 2 3 3" xfId="774"/>
    <cellStyle name="Заголовок столбцов 2 4" xfId="535"/>
    <cellStyle name="Заголовок столбцов 2 4 2" xfId="775"/>
    <cellStyle name="Заголовок столбцов 2 4 3" xfId="776"/>
    <cellStyle name="Заголовок столбцов 2 5" xfId="777"/>
    <cellStyle name="Заголовок столбцов 2 5 2" xfId="778"/>
    <cellStyle name="Заголовок столбцов 3" xfId="269"/>
    <cellStyle name="Заголовок столбцов 3 2" xfId="495"/>
    <cellStyle name="Заголовок столбцов 3 2 2" xfId="779"/>
    <cellStyle name="Заголовок столбцов 3 2 3" xfId="780"/>
    <cellStyle name="Заголовок столбцов 3 3" xfId="781"/>
    <cellStyle name="Заголовок столбцов 3 3 2" xfId="782"/>
    <cellStyle name="Заголовок столбцов 3 4" xfId="783"/>
    <cellStyle name="Заголовок столбцов 4" xfId="482"/>
    <cellStyle name="Заголовок столбцов 4 2" xfId="784"/>
    <cellStyle name="Заголовок столбцов 4 3" xfId="785"/>
    <cellStyle name="Заголовок столбцов 5" xfId="786"/>
    <cellStyle name="Заголовок столбцов 5 2" xfId="787"/>
    <cellStyle name="Итог 2" xfId="421"/>
    <cellStyle name="Итог 2 2" xfId="514"/>
    <cellStyle name="Итог 2 2 2" xfId="788"/>
    <cellStyle name="Итог 2 3" xfId="789"/>
    <cellStyle name="Контрольная ячейка 2" xfId="422"/>
    <cellStyle name="Название 2" xfId="185"/>
    <cellStyle name="Название 2 2" xfId="423"/>
    <cellStyle name="Название 2 3" xfId="790"/>
    <cellStyle name="Название 3" xfId="213"/>
    <cellStyle name="Нейтральный 2" xfId="424"/>
    <cellStyle name="Обычный" xfId="0" builtinId="0"/>
    <cellStyle name="Обычный 10" xfId="161"/>
    <cellStyle name="Обычный 10 2" xfId="425"/>
    <cellStyle name="Обычный 10 3" xfId="791"/>
    <cellStyle name="Обычный 11" xfId="214"/>
    <cellStyle name="Обычный 11 2" xfId="792"/>
    <cellStyle name="Обычный 12" xfId="252"/>
    <cellStyle name="Обычный 12 2" xfId="426"/>
    <cellStyle name="Обычный 12 2 2" xfId="793"/>
    <cellStyle name="Обычный 12 3" xfId="794"/>
    <cellStyle name="Обычный 12 3 2" xfId="795"/>
    <cellStyle name="Обычный 12 4" xfId="796"/>
    <cellStyle name="Обычный 12 4 2" xfId="797"/>
    <cellStyle name="Обычный 12 5" xfId="798"/>
    <cellStyle name="Обычный 13" xfId="271"/>
    <cellStyle name="Обычный 13 2" xfId="427"/>
    <cellStyle name="Обычный 13 2 2" xfId="799"/>
    <cellStyle name="Обычный 13 2 3" xfId="800"/>
    <cellStyle name="Обычный 14" xfId="538"/>
    <cellStyle name="Обычный 14 2" xfId="801"/>
    <cellStyle name="Обычный 14 3" xfId="479"/>
    <cellStyle name="Обычный 14 4" xfId="802"/>
    <cellStyle name="Обычный 14 5" xfId="803"/>
    <cellStyle name="Обычный 15" xfId="804"/>
    <cellStyle name="Обычный 16" xfId="805"/>
    <cellStyle name="Обычный 2" xfId="6"/>
    <cellStyle name="Обычный 2 10" xfId="428"/>
    <cellStyle name="Обычный 2 10 2" xfId="806"/>
    <cellStyle name="Обычный 2 10 2 2" xfId="807"/>
    <cellStyle name="Обычный 2 10 3" xfId="808"/>
    <cellStyle name="Обычный 2 10 3 2" xfId="809"/>
    <cellStyle name="Обычный 2 10 4" xfId="810"/>
    <cellStyle name="Обычный 2 11" xfId="274"/>
    <cellStyle name="Обычный 2 11 2" xfId="539"/>
    <cellStyle name="Обычный 2 11 3" xfId="811"/>
    <cellStyle name="Обычный 2 11 4" xfId="812"/>
    <cellStyle name="Обычный 2 12" xfId="546"/>
    <cellStyle name="Обычный 2 2" xfId="26"/>
    <cellStyle name="Обычный 2 2 2" xfId="111"/>
    <cellStyle name="Обычный 2 2 2 2" xfId="429"/>
    <cellStyle name="Обычный 2 2 2 3" xfId="813"/>
    <cellStyle name="Обычный 2 2 3" xfId="94"/>
    <cellStyle name="Обычный 2 2 3 2" xfId="814"/>
    <cellStyle name="Обычный 2 2 4" xfId="170"/>
    <cellStyle name="Обычный 2 2 5" xfId="540"/>
    <cellStyle name="Обычный 2 2_2021 02 16 восстановление остатков" xfId="430"/>
    <cellStyle name="Обычный 2 3" xfId="83"/>
    <cellStyle name="Обычный 2 3 2" xfId="431"/>
    <cellStyle name="Обычный 2 3 3" xfId="815"/>
    <cellStyle name="Обычный 2 4" xfId="210"/>
    <cellStyle name="Обычный 2 4 2" xfId="432"/>
    <cellStyle name="Обычный 2 4 3" xfId="816"/>
    <cellStyle name="Обычный 2 5" xfId="203"/>
    <cellStyle name="Обычный 2 5 2" xfId="433"/>
    <cellStyle name="Обычный 2 5 3" xfId="817"/>
    <cellStyle name="Обычный 2 6" xfId="251"/>
    <cellStyle name="Обычный 2 6 2" xfId="434"/>
    <cellStyle name="Обычный 2 6 3" xfId="818"/>
    <cellStyle name="Обычный 2 7" xfId="435"/>
    <cellStyle name="Обычный 2 8" xfId="436"/>
    <cellStyle name="Обычный 2 9" xfId="437"/>
    <cellStyle name="Обычный 2_2019 10 10 Распределение МБТ 2020-2022" xfId="33"/>
    <cellStyle name="Обычный 21" xfId="438"/>
    <cellStyle name="Обычный 21 2" xfId="819"/>
    <cellStyle name="Обычный 21 2 2" xfId="820"/>
    <cellStyle name="Обычный 21 3" xfId="821"/>
    <cellStyle name="Обычный 21 3 2" xfId="822"/>
    <cellStyle name="Обычный 21 4" xfId="823"/>
    <cellStyle name="Обычный 3" xfId="14"/>
    <cellStyle name="Обычный 3 2" xfId="98"/>
    <cellStyle name="Обычный 3 2 2" xfId="117"/>
    <cellStyle name="Обычный 3 2 3" xfId="246"/>
    <cellStyle name="Обычный 3 2 4" xfId="824"/>
    <cellStyle name="Обычный 3 3" xfId="85"/>
    <cellStyle name="Обычный 3 3 2" xfId="439"/>
    <cellStyle name="Обычный 3 3 3" xfId="825"/>
    <cellStyle name="Обычный 3 4" xfId="204"/>
    <cellStyle name="Обычный 3 4 2" xfId="440"/>
    <cellStyle name="Обычный 3 4 3" xfId="826"/>
    <cellStyle name="Обычный 3 5" xfId="250"/>
    <cellStyle name="Обычный 3 6" xfId="541"/>
    <cellStyle name="Обычный 3_Перечень ремонтов дорог на 2019_от_05.09.18" xfId="441"/>
    <cellStyle name="Обычный 4" xfId="34"/>
    <cellStyle name="Обычный 4 2" xfId="96"/>
    <cellStyle name="Обычный 4 2 2" xfId="442"/>
    <cellStyle name="Обычный 4 2 2 2" xfId="827"/>
    <cellStyle name="Обычный 4 2 3" xfId="475"/>
    <cellStyle name="Обычный 4 2 3 2" xfId="828"/>
    <cellStyle name="Обычный 4 2 3 3" xfId="829"/>
    <cellStyle name="Обычный 4 2 4" xfId="830"/>
    <cellStyle name="Обычный 4 3" xfId="211"/>
    <cellStyle name="Обычный 4 3 2" xfId="443"/>
    <cellStyle name="Обычный 4 3 2 2" xfId="831"/>
    <cellStyle name="Обычный 4 3 3" xfId="832"/>
    <cellStyle name="Обычный 4 3 3 2" xfId="833"/>
    <cellStyle name="Обычный 4 3 4" xfId="834"/>
    <cellStyle name="Обычный 4 4" xfId="193"/>
    <cellStyle name="Обычный 4 5" xfId="237"/>
    <cellStyle name="Обычный 4 5 2" xfId="835"/>
    <cellStyle name="Обычный 4 6" xfId="253"/>
    <cellStyle name="Обычный 4 6 2" xfId="444"/>
    <cellStyle name="Обычный 4 7" xfId="445"/>
    <cellStyle name="Обычный 4 8" xfId="836"/>
    <cellStyle name="Обычный 4_Приложение 15 _ 2021-2023_2 чтение_2021 06 03 Распределение 15 прил. (0409) к изм июня по форме" xfId="446"/>
    <cellStyle name="Обычный 5" xfId="79"/>
    <cellStyle name="Обычный 5 2" xfId="127"/>
    <cellStyle name="Обычный 5 2 2" xfId="447"/>
    <cellStyle name="Обычный 5 2 2 2" xfId="837"/>
    <cellStyle name="Обычный 5 2 3" xfId="838"/>
    <cellStyle name="Обычный 5 2 3 2" xfId="839"/>
    <cellStyle name="Обычный 5 2 4" xfId="840"/>
    <cellStyle name="Обычный 5 3" xfId="448"/>
    <cellStyle name="Обычный 5 4" xfId="542"/>
    <cellStyle name="Обычный 5 5" xfId="841"/>
    <cellStyle name="Обычный 6" xfId="86"/>
    <cellStyle name="Обычный 6 2" xfId="128"/>
    <cellStyle name="Обычный 6 3" xfId="449"/>
    <cellStyle name="Обычный 6 4" xfId="842"/>
    <cellStyle name="Обычный 7" xfId="129"/>
    <cellStyle name="Обычный 7 2" xfId="450"/>
    <cellStyle name="Обычный 7 3" xfId="843"/>
    <cellStyle name="Обычный 8" xfId="154"/>
    <cellStyle name="Обычный 8 2" xfId="451"/>
    <cellStyle name="Обычный 8 3" xfId="844"/>
    <cellStyle name="Обычный 9" xfId="139"/>
    <cellStyle name="Обычный 9 2" xfId="452"/>
    <cellStyle name="Обычный 9 3" xfId="845"/>
    <cellStyle name="Плохой 2" xfId="453"/>
    <cellStyle name="Пояснение 2" xfId="454"/>
    <cellStyle name="Примечание 2" xfId="95"/>
    <cellStyle name="Примечание 2 2" xfId="112"/>
    <cellStyle name="Примечание 2 2 2" xfId="846"/>
    <cellStyle name="Примечание 2 3" xfId="455"/>
    <cellStyle name="Примечание 2 3 2" xfId="510"/>
    <cellStyle name="Примечание 2 3 2 2" xfId="847"/>
    <cellStyle name="Примечание 2 3 3" xfId="848"/>
    <cellStyle name="Примечание 2 4" xfId="849"/>
    <cellStyle name="Процентный" xfId="4" builtinId="5"/>
    <cellStyle name="Процентный 2" xfId="15"/>
    <cellStyle name="Процентный 2 2" xfId="84"/>
    <cellStyle name="Процентный 2 2 2" xfId="178"/>
    <cellStyle name="Процентный 2 2 3" xfId="456"/>
    <cellStyle name="Процентный 2 2 4" xfId="850"/>
    <cellStyle name="Процентный 2 3" xfId="92"/>
    <cellStyle name="Процентный 2 4" xfId="148"/>
    <cellStyle name="Процентный 2 5" xfId="215"/>
    <cellStyle name="Процентный 2 6" xfId="219"/>
    <cellStyle name="Процентный 2 7" xfId="457"/>
    <cellStyle name="Процентный 3" xfId="16"/>
    <cellStyle name="Процентный 3 2" xfId="147"/>
    <cellStyle name="Процентный 3 2 2" xfId="230"/>
    <cellStyle name="Процентный 3 3" xfId="236"/>
    <cellStyle name="Процентный 3 4" xfId="198"/>
    <cellStyle name="Процентный 4" xfId="17"/>
    <cellStyle name="Процентный 4 2" xfId="35"/>
    <cellStyle name="Процентный 4 2 2" xfId="188"/>
    <cellStyle name="Процентный 4 3" xfId="239"/>
    <cellStyle name="Процентный 4 4" xfId="226"/>
    <cellStyle name="Процентный 5" xfId="36"/>
    <cellStyle name="Процентный 5 2" xfId="245"/>
    <cellStyle name="Процентный 5 2 2" xfId="476"/>
    <cellStyle name="Процентный 6" xfId="81"/>
    <cellStyle name="Процентный 6 2" xfId="458"/>
    <cellStyle name="Процентный 6 3" xfId="851"/>
    <cellStyle name="Процентный 7" xfId="116"/>
    <cellStyle name="Процентный 8" xfId="205"/>
    <cellStyle name="Процентный 9" xfId="247"/>
    <cellStyle name="Связанная ячейка 2" xfId="459"/>
    <cellStyle name="Текст предупреждения 2" xfId="460"/>
    <cellStyle name="Финансовый" xfId="1" builtinId="3"/>
    <cellStyle name="Финансовый [0]" xfId="2" builtinId="6"/>
    <cellStyle name="Финансовый [0] 2" xfId="18"/>
    <cellStyle name="Финансовый [0] 2 2" xfId="93"/>
    <cellStyle name="Финансовый [0] 2 2 2" xfId="241"/>
    <cellStyle name="Финансовый [0] 2 2 3" xfId="852"/>
    <cellStyle name="Финансовый [0] 2 2 4" xfId="853"/>
    <cellStyle name="Финансовый [0] 2 3" xfId="134"/>
    <cellStyle name="Финансовый [0] 2 4" xfId="197"/>
    <cellStyle name="Финансовый [0] 2 5" xfId="217"/>
    <cellStyle name="Финансовый [0] 2 6" xfId="461"/>
    <cellStyle name="Финансовый [0] 3" xfId="19"/>
    <cellStyle name="Финансовый [0] 3 2" xfId="145"/>
    <cellStyle name="Финансовый [0] 3 2 2" xfId="235"/>
    <cellStyle name="Финансовый [0] 3 3" xfId="184"/>
    <cellStyle name="Финансовый [0] 3 4" xfId="163"/>
    <cellStyle name="Финансовый [0] 4" xfId="20"/>
    <cellStyle name="Финансовый [0] 4 2" xfId="37"/>
    <cellStyle name="Финансовый [0] 4 2 2" xfId="238"/>
    <cellStyle name="Финансовый [0] 4 3" xfId="191"/>
    <cellStyle name="Финансовый [0] 4 4" xfId="225"/>
    <cellStyle name="Финансовый [0] 5" xfId="38"/>
    <cellStyle name="Финансовый [0] 5 2" xfId="162"/>
    <cellStyle name="Финансовый [0] 5 2 2" xfId="477"/>
    <cellStyle name="Финансовый [0] 5 2 3" xfId="854"/>
    <cellStyle name="Финансовый [0] 5 3" xfId="169"/>
    <cellStyle name="Финансовый [0] 6" xfId="90"/>
    <cellStyle name="Финансовый [0] 6 2" xfId="462"/>
    <cellStyle name="Финансовый [0] 6 3" xfId="855"/>
    <cellStyle name="Финансовый [0] 7" xfId="179"/>
    <cellStyle name="Финансовый [0] 8" xfId="242"/>
    <cellStyle name="Финансовый [0] 9" xfId="544"/>
    <cellStyle name="Финансовый 10" xfId="113"/>
    <cellStyle name="Финансовый 10 2" xfId="244"/>
    <cellStyle name="Финансовый 10 3" xfId="463"/>
    <cellStyle name="Финансовый 10 4" xfId="856"/>
    <cellStyle name="Финансовый 11" xfId="138"/>
    <cellStyle name="Финансовый 11 2" xfId="195"/>
    <cellStyle name="Финансовый 11 3" xfId="464"/>
    <cellStyle name="Финансовый 11 4" xfId="857"/>
    <cellStyle name="Финансовый 12" xfId="140"/>
    <cellStyle name="Финансовый 12 2" xfId="166"/>
    <cellStyle name="Финансовый 12 3" xfId="240"/>
    <cellStyle name="Финансовый 13" xfId="153"/>
    <cellStyle name="Финансовый 14" xfId="141"/>
    <cellStyle name="Финансовый 15" xfId="135"/>
    <cellStyle name="Финансовый 16" xfId="142"/>
    <cellStyle name="Финансовый 17" xfId="146"/>
    <cellStyle name="Финансовый 18" xfId="132"/>
    <cellStyle name="Финансовый 19" xfId="156"/>
    <cellStyle name="Финансовый 2" xfId="21"/>
    <cellStyle name="Финансовый 2 2" xfId="97"/>
    <cellStyle name="Финансовый 2 2 2" xfId="196"/>
    <cellStyle name="Финансовый 2 2 2 2" xfId="858"/>
    <cellStyle name="Финансовый 2 2 2 3" xfId="859"/>
    <cellStyle name="Финансовый 2 2 3" xfId="465"/>
    <cellStyle name="Финансовый 2 2 4" xfId="860"/>
    <cellStyle name="Финансовый 2 3" xfId="88"/>
    <cellStyle name="Финансовый 2 4" xfId="144"/>
    <cellStyle name="Финансовый 2 5" xfId="212"/>
    <cellStyle name="Финансовый 2 6" xfId="194"/>
    <cellStyle name="Финансовый 2 7" xfId="466"/>
    <cellStyle name="Финансовый 2 8" xfId="861"/>
    <cellStyle name="Финансовый 20" xfId="157"/>
    <cellStyle name="Финансовый 21" xfId="158"/>
    <cellStyle name="Финансовый 22" xfId="159"/>
    <cellStyle name="Финансовый 23" xfId="160"/>
    <cellStyle name="Финансовый 24" xfId="173"/>
    <cellStyle name="Финансовый 25" xfId="172"/>
    <cellStyle name="Финансовый 26" xfId="175"/>
    <cellStyle name="Финансовый 27" xfId="234"/>
    <cellStyle name="Финансовый 28" xfId="472"/>
    <cellStyle name="Финансовый 28 2" xfId="543"/>
    <cellStyle name="Финансовый 29" xfId="545"/>
    <cellStyle name="Финансовый 3" xfId="22"/>
    <cellStyle name="Финансовый 3 2" xfId="115"/>
    <cellStyle name="Финансовый 3 2 2" xfId="208"/>
    <cellStyle name="Финансовый 3 2 3" xfId="467"/>
    <cellStyle name="Финансовый 3 2 4" xfId="862"/>
    <cellStyle name="Финансовый 3 3" xfId="143"/>
    <cellStyle name="Финансовый 3 4" xfId="233"/>
    <cellStyle name="Финансовый 3 5" xfId="187"/>
    <cellStyle name="Финансовый 3 6" xfId="468"/>
    <cellStyle name="Финансовый 30" xfId="547"/>
    <cellStyle name="Финансовый 31" xfId="548"/>
    <cellStyle name="Финансовый 32" xfId="552"/>
    <cellStyle name="Финансовый 33" xfId="549"/>
    <cellStyle name="Финансовый 34" xfId="551"/>
    <cellStyle name="Финансовый 35" xfId="863"/>
    <cellStyle name="Финансовый 36" xfId="864"/>
    <cellStyle name="Финансовый 4" xfId="23"/>
    <cellStyle name="Финансовый 4 2" xfId="133"/>
    <cellStyle name="Финансовый 4 2 2" xfId="199"/>
    <cellStyle name="Финансовый 4 3" xfId="181"/>
    <cellStyle name="Финансовый 4 4" xfId="218"/>
    <cellStyle name="Финансовый 5" xfId="24"/>
    <cellStyle name="Финансовый 5 2" xfId="155"/>
    <cellStyle name="Финансовый 5 2 2" xfId="200"/>
    <cellStyle name="Финансовый 5 3" xfId="221"/>
    <cellStyle name="Финансовый 5 4" xfId="206"/>
    <cellStyle name="Финансовый 6" xfId="25"/>
    <cellStyle name="Финансовый 6 2" xfId="39"/>
    <cellStyle name="Финансовый 6 2 2" xfId="201"/>
    <cellStyle name="Финансовый 6 3" xfId="176"/>
    <cellStyle name="Финансовый 6 4" xfId="222"/>
    <cellStyle name="Финансовый 7" xfId="40"/>
    <cellStyle name="Финансовый 7 2" xfId="231"/>
    <cellStyle name="Финансовый 7 2 2" xfId="478"/>
    <cellStyle name="Финансовый 8" xfId="82"/>
    <cellStyle name="Финансовый 8 2" xfId="228"/>
    <cellStyle name="Финансовый 8 3" xfId="469"/>
    <cellStyle name="Финансовый 8 4" xfId="865"/>
    <cellStyle name="Финансовый 9" xfId="87"/>
    <cellStyle name="Финансовый 9 2" xfId="182"/>
    <cellStyle name="Финансовый 9 3" xfId="470"/>
    <cellStyle name="Финансовый 9 4" xfId="866"/>
    <cellStyle name="Хороший 2" xfId="471"/>
  </cellStyles>
  <dxfs count="0"/>
  <tableStyles count="0" defaultTableStyle="TableStyleMedium2" defaultPivotStyle="PivotStyleLight16"/>
  <colors>
    <mruColors>
      <color rgb="FF9E5ECE"/>
      <color rgb="FF0000FF"/>
      <color rgb="FFFFCCCC"/>
      <color rgb="FFCCFFCC"/>
      <color rgb="FF333399"/>
      <color rgb="FF008080"/>
      <color rgb="FF0066FF"/>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499984740745262"/>
    <pageSetUpPr fitToPage="1"/>
  </sheetPr>
  <dimension ref="A1:D40"/>
  <sheetViews>
    <sheetView view="pageBreakPreview" zoomScaleNormal="100" zoomScaleSheetLayoutView="100" workbookViewId="0">
      <selection activeCell="J14" sqref="J14"/>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9.5" customHeight="1" x14ac:dyDescent="0.25">
      <c r="A1" s="1"/>
      <c r="B1" s="174"/>
      <c r="C1" s="174"/>
      <c r="D1" s="174"/>
    </row>
    <row r="2" spans="1:4" ht="23.25" customHeight="1" x14ac:dyDescent="0.25">
      <c r="A2" s="1"/>
      <c r="B2" s="121"/>
      <c r="C2" s="3"/>
      <c r="D2" s="129" t="s">
        <v>9</v>
      </c>
    </row>
    <row r="3" spans="1:4" ht="41.45" customHeight="1" x14ac:dyDescent="0.25">
      <c r="A3" s="175" t="s">
        <v>32</v>
      </c>
      <c r="B3" s="175"/>
      <c r="C3" s="175"/>
      <c r="D3" s="175"/>
    </row>
    <row r="4" spans="1:4" ht="20.25" customHeight="1" x14ac:dyDescent="0.25">
      <c r="A4" s="1"/>
      <c r="B4" s="121"/>
      <c r="C4" s="4"/>
      <c r="D4" s="4" t="s">
        <v>0</v>
      </c>
    </row>
    <row r="5" spans="1:4" ht="48.75" customHeight="1" x14ac:dyDescent="0.25">
      <c r="A5" s="5" t="s">
        <v>1</v>
      </c>
      <c r="B5" s="51" t="s">
        <v>2</v>
      </c>
      <c r="C5" s="51" t="s">
        <v>34</v>
      </c>
      <c r="D5" s="55" t="s">
        <v>43</v>
      </c>
    </row>
    <row r="6" spans="1:4" ht="15" customHeight="1" x14ac:dyDescent="0.25">
      <c r="A6" s="6" t="s">
        <v>3</v>
      </c>
      <c r="B6" s="138">
        <v>976910944.69000006</v>
      </c>
      <c r="C6" s="138">
        <v>135176000</v>
      </c>
      <c r="D6" s="137">
        <v>135176000</v>
      </c>
    </row>
    <row r="7" spans="1:4" ht="15" customHeight="1" x14ac:dyDescent="0.25">
      <c r="A7" s="6" t="s">
        <v>4</v>
      </c>
      <c r="B7" s="138">
        <v>34131200</v>
      </c>
      <c r="C7" s="138">
        <v>25266000</v>
      </c>
      <c r="D7" s="137">
        <v>25266000</v>
      </c>
    </row>
    <row r="8" spans="1:4" ht="15" customHeight="1" x14ac:dyDescent="0.25">
      <c r="A8" s="124" t="s">
        <v>40</v>
      </c>
      <c r="B8" s="138">
        <v>30549000</v>
      </c>
      <c r="C8" s="138">
        <v>22839000</v>
      </c>
      <c r="D8" s="137">
        <v>22839000</v>
      </c>
    </row>
    <row r="9" spans="1:4" ht="15" customHeight="1" x14ac:dyDescent="0.25">
      <c r="A9" s="124" t="s">
        <v>60</v>
      </c>
      <c r="B9" s="138">
        <v>9518000</v>
      </c>
      <c r="C9" s="138">
        <v>6499000</v>
      </c>
      <c r="D9" s="137">
        <v>6499000</v>
      </c>
    </row>
    <row r="10" spans="1:4" ht="15" customHeight="1" x14ac:dyDescent="0.25">
      <c r="A10" s="124" t="s">
        <v>47</v>
      </c>
      <c r="B10" s="138">
        <v>10275500</v>
      </c>
      <c r="C10" s="138">
        <v>7557000</v>
      </c>
      <c r="D10" s="137">
        <v>7557000</v>
      </c>
    </row>
    <row r="11" spans="1:4" ht="15" customHeight="1" x14ac:dyDescent="0.25">
      <c r="A11" s="124" t="s">
        <v>48</v>
      </c>
      <c r="B11" s="138">
        <v>15843100</v>
      </c>
      <c r="C11" s="138">
        <v>12655000</v>
      </c>
      <c r="D11" s="137">
        <v>12655000</v>
      </c>
    </row>
    <row r="12" spans="1:4" ht="15" customHeight="1" x14ac:dyDescent="0.25">
      <c r="A12" s="124" t="s">
        <v>49</v>
      </c>
      <c r="B12" s="138">
        <v>15497500</v>
      </c>
      <c r="C12" s="138">
        <v>9389000</v>
      </c>
      <c r="D12" s="137">
        <v>9389000</v>
      </c>
    </row>
    <row r="13" spans="1:4" ht="15" customHeight="1" x14ac:dyDescent="0.25">
      <c r="A13" s="124" t="s">
        <v>50</v>
      </c>
      <c r="B13" s="138">
        <v>12230900</v>
      </c>
      <c r="C13" s="138">
        <v>9528000</v>
      </c>
      <c r="D13" s="137">
        <v>9528000</v>
      </c>
    </row>
    <row r="14" spans="1:4" ht="15" customHeight="1" x14ac:dyDescent="0.25">
      <c r="A14" s="124" t="s">
        <v>51</v>
      </c>
      <c r="B14" s="143">
        <v>4421300</v>
      </c>
      <c r="C14" s="138">
        <v>2815000</v>
      </c>
      <c r="D14" s="137">
        <v>2815000</v>
      </c>
    </row>
    <row r="15" spans="1:4" ht="15" customHeight="1" x14ac:dyDescent="0.25">
      <c r="A15" s="124" t="s">
        <v>46</v>
      </c>
      <c r="B15" s="138">
        <v>10530000</v>
      </c>
      <c r="C15" s="138">
        <v>9074000</v>
      </c>
      <c r="D15" s="137">
        <v>9074000</v>
      </c>
    </row>
    <row r="16" spans="1:4" ht="15" customHeight="1" x14ac:dyDescent="0.25">
      <c r="A16" s="124" t="s">
        <v>44</v>
      </c>
      <c r="B16" s="138">
        <v>35615900</v>
      </c>
      <c r="C16" s="138">
        <v>23390000</v>
      </c>
      <c r="D16" s="137">
        <v>23390000</v>
      </c>
    </row>
    <row r="17" spans="1:4" ht="15" customHeight="1" x14ac:dyDescent="0.25">
      <c r="A17" s="124" t="s">
        <v>41</v>
      </c>
      <c r="B17" s="138">
        <v>9923727</v>
      </c>
      <c r="C17" s="138">
        <v>4489000</v>
      </c>
      <c r="D17" s="137">
        <v>4489000</v>
      </c>
    </row>
    <row r="18" spans="1:4" ht="15" customHeight="1" x14ac:dyDescent="0.25">
      <c r="A18" s="6" t="s">
        <v>5</v>
      </c>
      <c r="B18" s="138">
        <v>22668100</v>
      </c>
      <c r="C18" s="138">
        <v>12694000</v>
      </c>
      <c r="D18" s="137">
        <v>12694000</v>
      </c>
    </row>
    <row r="19" spans="1:4" ht="15" customHeight="1" x14ac:dyDescent="0.25">
      <c r="A19" s="124" t="s">
        <v>81</v>
      </c>
      <c r="B19" s="138">
        <v>5528600</v>
      </c>
      <c r="C19" s="138">
        <v>2674000</v>
      </c>
      <c r="D19" s="137">
        <v>2674000</v>
      </c>
    </row>
    <row r="20" spans="1:4" ht="15" customHeight="1" x14ac:dyDescent="0.25">
      <c r="A20" s="124" t="s">
        <v>45</v>
      </c>
      <c r="B20" s="138">
        <v>21412400</v>
      </c>
      <c r="C20" s="138">
        <v>14025000</v>
      </c>
      <c r="D20" s="137">
        <v>14025000</v>
      </c>
    </row>
    <row r="21" spans="1:4" ht="15" customHeight="1" x14ac:dyDescent="0.25">
      <c r="A21" s="124" t="s">
        <v>55</v>
      </c>
      <c r="B21" s="138">
        <v>7249900</v>
      </c>
      <c r="C21" s="138">
        <v>6096000</v>
      </c>
      <c r="D21" s="137">
        <v>6096000</v>
      </c>
    </row>
    <row r="22" spans="1:4" ht="15" customHeight="1" x14ac:dyDescent="0.25">
      <c r="A22" s="124" t="s">
        <v>56</v>
      </c>
      <c r="B22" s="138">
        <v>32093243.460000001</v>
      </c>
      <c r="C22" s="138">
        <v>15996000</v>
      </c>
      <c r="D22" s="137">
        <v>15996000</v>
      </c>
    </row>
    <row r="23" spans="1:4" ht="15" customHeight="1" x14ac:dyDescent="0.25">
      <c r="A23" s="124" t="s">
        <v>82</v>
      </c>
      <c r="B23" s="138">
        <v>7257200</v>
      </c>
      <c r="C23" s="138">
        <v>5269000</v>
      </c>
      <c r="D23" s="137">
        <v>5269000</v>
      </c>
    </row>
    <row r="24" spans="1:4" ht="15" customHeight="1" x14ac:dyDescent="0.25">
      <c r="A24" s="124" t="s">
        <v>52</v>
      </c>
      <c r="B24" s="137">
        <v>14611000</v>
      </c>
      <c r="C24" s="137">
        <v>11841000</v>
      </c>
      <c r="D24" s="137">
        <v>11841000</v>
      </c>
    </row>
    <row r="25" spans="1:4" ht="15" customHeight="1" x14ac:dyDescent="0.25">
      <c r="A25" s="124" t="s">
        <v>83</v>
      </c>
      <c r="B25" s="137">
        <v>6351300</v>
      </c>
      <c r="C25" s="137">
        <v>4301000</v>
      </c>
      <c r="D25" s="137">
        <v>4301000</v>
      </c>
    </row>
    <row r="26" spans="1:4" ht="15" customHeight="1" x14ac:dyDescent="0.25">
      <c r="A26" s="124" t="s">
        <v>57</v>
      </c>
      <c r="B26" s="137">
        <v>17575000</v>
      </c>
      <c r="C26" s="137">
        <v>9960000</v>
      </c>
      <c r="D26" s="137">
        <v>9960000</v>
      </c>
    </row>
    <row r="27" spans="1:4" ht="15" customHeight="1" x14ac:dyDescent="0.25">
      <c r="A27" s="124" t="s">
        <v>84</v>
      </c>
      <c r="B27" s="137">
        <v>12028400</v>
      </c>
      <c r="C27" s="137">
        <v>8029000</v>
      </c>
      <c r="D27" s="137">
        <v>8029000</v>
      </c>
    </row>
    <row r="28" spans="1:4" ht="15" customHeight="1" x14ac:dyDescent="0.25">
      <c r="A28" s="124" t="s">
        <v>85</v>
      </c>
      <c r="B28" s="137">
        <v>27786564</v>
      </c>
      <c r="C28" s="137">
        <v>11231000</v>
      </c>
      <c r="D28" s="137">
        <v>11231000</v>
      </c>
    </row>
    <row r="29" spans="1:4" ht="15" customHeight="1" x14ac:dyDescent="0.25">
      <c r="A29" s="124" t="s">
        <v>86</v>
      </c>
      <c r="B29" s="137">
        <v>28376400</v>
      </c>
      <c r="C29" s="137">
        <v>19906000</v>
      </c>
      <c r="D29" s="137">
        <v>19906000</v>
      </c>
    </row>
    <row r="30" spans="1:4" ht="15" customHeight="1" x14ac:dyDescent="0.25">
      <c r="A30" s="124" t="s">
        <v>87</v>
      </c>
      <c r="B30" s="137">
        <v>7722500</v>
      </c>
      <c r="C30" s="137">
        <v>3753000</v>
      </c>
      <c r="D30" s="137">
        <v>3753000</v>
      </c>
    </row>
    <row r="31" spans="1:4" ht="15" customHeight="1" x14ac:dyDescent="0.25">
      <c r="A31" s="124" t="s">
        <v>37</v>
      </c>
      <c r="B31" s="137">
        <v>15634200</v>
      </c>
      <c r="C31" s="137">
        <v>11408000</v>
      </c>
      <c r="D31" s="137">
        <v>11408000</v>
      </c>
    </row>
    <row r="32" spans="1:4" ht="15" customHeight="1" x14ac:dyDescent="0.25">
      <c r="A32" s="124" t="s">
        <v>7</v>
      </c>
      <c r="B32" s="137">
        <v>75976100</v>
      </c>
      <c r="C32" s="137">
        <v>13949000</v>
      </c>
      <c r="D32" s="137">
        <v>13949000</v>
      </c>
    </row>
    <row r="33" spans="1:4" ht="15" customHeight="1" x14ac:dyDescent="0.25">
      <c r="A33" s="124" t="s">
        <v>53</v>
      </c>
      <c r="B33" s="137">
        <v>18366920</v>
      </c>
      <c r="C33" s="137">
        <v>8368000</v>
      </c>
      <c r="D33" s="137">
        <v>8368000</v>
      </c>
    </row>
    <row r="34" spans="1:4" ht="15" customHeight="1" x14ac:dyDescent="0.25">
      <c r="A34" s="124" t="s">
        <v>54</v>
      </c>
      <c r="B34" s="137">
        <v>15508200</v>
      </c>
      <c r="C34" s="137">
        <v>10556000</v>
      </c>
      <c r="D34" s="137">
        <v>10556000</v>
      </c>
    </row>
    <row r="35" spans="1:4" ht="15" customHeight="1" x14ac:dyDescent="0.25">
      <c r="A35" s="124" t="s">
        <v>88</v>
      </c>
      <c r="B35" s="137">
        <v>83739176</v>
      </c>
      <c r="C35" s="137">
        <v>13617000</v>
      </c>
      <c r="D35" s="137">
        <v>13617000</v>
      </c>
    </row>
    <row r="36" spans="1:4" ht="15" customHeight="1" x14ac:dyDescent="0.25">
      <c r="A36" s="124" t="s">
        <v>89</v>
      </c>
      <c r="B36" s="137">
        <v>21506200</v>
      </c>
      <c r="C36" s="137">
        <v>13891000</v>
      </c>
      <c r="D36" s="137">
        <v>13891000</v>
      </c>
    </row>
    <row r="37" spans="1:4" ht="15" customHeight="1" x14ac:dyDescent="0.25">
      <c r="A37" s="6" t="s">
        <v>6</v>
      </c>
      <c r="B37" s="137">
        <v>323598869.54000002</v>
      </c>
      <c r="C37" s="137">
        <v>0</v>
      </c>
      <c r="D37" s="137">
        <v>0</v>
      </c>
    </row>
    <row r="38" spans="1:4" ht="19.5" customHeight="1" x14ac:dyDescent="0.25">
      <c r="A38" s="7" t="s">
        <v>42</v>
      </c>
      <c r="B38" s="140">
        <f t="shared" ref="B38" si="0">SUM(B6:B37)</f>
        <v>1930437344.6900001</v>
      </c>
      <c r="C38" s="140">
        <f>SUM(C6:C37)</f>
        <v>466241000</v>
      </c>
      <c r="D38" s="140">
        <f>SUM(D6:D37)</f>
        <v>466241000</v>
      </c>
    </row>
    <row r="39" spans="1:4" x14ac:dyDescent="0.25">
      <c r="C39" s="49"/>
    </row>
    <row r="40" spans="1:4" ht="15.75" x14ac:dyDescent="0.25">
      <c r="B40" s="112"/>
      <c r="C40" s="63"/>
      <c r="D40"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tint="-0.499984740745262"/>
    <pageSetUpPr fitToPage="1"/>
  </sheetPr>
  <dimension ref="A1:D28"/>
  <sheetViews>
    <sheetView view="pageBreakPreview" zoomScaleNormal="100" zoomScaleSheetLayoutView="100" workbookViewId="0">
      <selection activeCell="I22" sqref="I22"/>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0.5" customHeight="1" x14ac:dyDescent="0.25">
      <c r="A1" s="1"/>
      <c r="B1" s="174"/>
      <c r="C1" s="174"/>
      <c r="D1" s="174"/>
    </row>
    <row r="2" spans="1:4" ht="34.15" customHeight="1" x14ac:dyDescent="0.25">
      <c r="A2" s="1"/>
      <c r="B2" s="121"/>
      <c r="C2" s="3"/>
      <c r="D2" s="129" t="s">
        <v>10</v>
      </c>
    </row>
    <row r="3" spans="1:4" ht="68.45" customHeight="1" x14ac:dyDescent="0.25">
      <c r="A3" s="176" t="s">
        <v>96</v>
      </c>
      <c r="B3" s="176"/>
      <c r="C3" s="176"/>
      <c r="D3" s="176"/>
    </row>
    <row r="4" spans="1:4" ht="20.25" customHeight="1" x14ac:dyDescent="0.25">
      <c r="A4" s="1"/>
      <c r="B4" s="121"/>
      <c r="C4" s="4"/>
      <c r="D4" s="4" t="s">
        <v>0</v>
      </c>
    </row>
    <row r="5" spans="1:4" ht="48.75" customHeight="1" x14ac:dyDescent="0.25">
      <c r="A5" s="52" t="s">
        <v>1</v>
      </c>
      <c r="B5" s="52" t="s">
        <v>2</v>
      </c>
      <c r="C5" s="52" t="s">
        <v>34</v>
      </c>
      <c r="D5" s="51" t="s">
        <v>43</v>
      </c>
    </row>
    <row r="6" spans="1:4" s="99" customFormat="1" ht="15" customHeight="1" x14ac:dyDescent="0.25">
      <c r="A6" s="124" t="s">
        <v>48</v>
      </c>
      <c r="B6" s="58">
        <v>1518094.92</v>
      </c>
      <c r="C6" s="58">
        <v>0</v>
      </c>
      <c r="D6" s="59">
        <v>0</v>
      </c>
    </row>
    <row r="7" spans="1:4" s="99" customFormat="1" ht="15" customHeight="1" x14ac:dyDescent="0.25">
      <c r="A7" s="124" t="s">
        <v>49</v>
      </c>
      <c r="B7" s="58">
        <v>0</v>
      </c>
      <c r="C7" s="58">
        <v>0</v>
      </c>
      <c r="D7" s="59">
        <v>5294222.12</v>
      </c>
    </row>
    <row r="8" spans="1:4" s="99" customFormat="1" ht="15" customHeight="1" x14ac:dyDescent="0.25">
      <c r="A8" s="124" t="s">
        <v>51</v>
      </c>
      <c r="B8" s="58">
        <v>0</v>
      </c>
      <c r="C8" s="58">
        <v>837080.38</v>
      </c>
      <c r="D8" s="59">
        <v>0</v>
      </c>
    </row>
    <row r="9" spans="1:4" s="99" customFormat="1" ht="15" customHeight="1" x14ac:dyDescent="0.25">
      <c r="A9" s="124" t="s">
        <v>41</v>
      </c>
      <c r="B9" s="58">
        <v>0</v>
      </c>
      <c r="C9" s="58">
        <v>519592.09</v>
      </c>
      <c r="D9" s="59">
        <v>0</v>
      </c>
    </row>
    <row r="10" spans="1:4" s="99" customFormat="1" ht="15" customHeight="1" x14ac:dyDescent="0.25">
      <c r="A10" s="124" t="s">
        <v>81</v>
      </c>
      <c r="B10" s="58">
        <v>0</v>
      </c>
      <c r="C10" s="58">
        <v>1858602.19</v>
      </c>
      <c r="D10" s="59">
        <v>0</v>
      </c>
    </row>
    <row r="11" spans="1:4" s="99" customFormat="1" ht="15" customHeight="1" x14ac:dyDescent="0.25">
      <c r="A11" s="124" t="s">
        <v>45</v>
      </c>
      <c r="B11" s="58">
        <v>0</v>
      </c>
      <c r="C11" s="58">
        <v>1165571.45</v>
      </c>
      <c r="D11" s="59">
        <v>0</v>
      </c>
    </row>
    <row r="12" spans="1:4" s="99" customFormat="1" ht="15" customHeight="1" x14ac:dyDescent="0.25">
      <c r="A12" s="124" t="s">
        <v>55</v>
      </c>
      <c r="B12" s="58">
        <v>0</v>
      </c>
      <c r="C12" s="58">
        <v>1376216.89</v>
      </c>
      <c r="D12" s="59">
        <v>0</v>
      </c>
    </row>
    <row r="13" spans="1:4" s="99" customFormat="1" ht="15" customHeight="1" x14ac:dyDescent="0.25">
      <c r="A13" s="124" t="s">
        <v>56</v>
      </c>
      <c r="B13" s="58">
        <v>3087000</v>
      </c>
      <c r="C13" s="58">
        <v>0</v>
      </c>
      <c r="D13" s="59">
        <v>0</v>
      </c>
    </row>
    <row r="14" spans="1:4" s="99" customFormat="1" ht="15" customHeight="1" x14ac:dyDescent="0.25">
      <c r="A14" s="124" t="s">
        <v>82</v>
      </c>
      <c r="B14" s="58">
        <v>0</v>
      </c>
      <c r="C14" s="58">
        <v>1943729.01</v>
      </c>
      <c r="D14" s="59">
        <v>0</v>
      </c>
    </row>
    <row r="15" spans="1:4" s="99" customFormat="1" ht="15" customHeight="1" x14ac:dyDescent="0.25">
      <c r="A15" s="124" t="s">
        <v>52</v>
      </c>
      <c r="B15" s="58">
        <v>0</v>
      </c>
      <c r="C15" s="58">
        <v>2373271.9900000002</v>
      </c>
      <c r="D15" s="59">
        <v>0</v>
      </c>
    </row>
    <row r="16" spans="1:4" s="99" customFormat="1" ht="15" customHeight="1" x14ac:dyDescent="0.25">
      <c r="A16" s="124" t="s">
        <v>83</v>
      </c>
      <c r="B16" s="58">
        <v>0</v>
      </c>
      <c r="C16" s="58">
        <v>1120836.44</v>
      </c>
      <c r="D16" s="59">
        <v>0</v>
      </c>
    </row>
    <row r="17" spans="1:4" s="99" customFormat="1" ht="15" customHeight="1" x14ac:dyDescent="0.25">
      <c r="A17" s="124" t="s">
        <v>57</v>
      </c>
      <c r="B17" s="58">
        <v>0</v>
      </c>
      <c r="C17" s="58">
        <v>794516.97</v>
      </c>
      <c r="D17" s="59">
        <v>0</v>
      </c>
    </row>
    <row r="18" spans="1:4" s="99" customFormat="1" ht="15" customHeight="1" x14ac:dyDescent="0.25">
      <c r="A18" s="124" t="s">
        <v>84</v>
      </c>
      <c r="B18" s="58">
        <v>0</v>
      </c>
      <c r="C18" s="58">
        <v>1574846.13</v>
      </c>
      <c r="D18" s="59">
        <v>0</v>
      </c>
    </row>
    <row r="19" spans="1:4" s="99" customFormat="1" ht="15" customHeight="1" x14ac:dyDescent="0.25">
      <c r="A19" s="124" t="s">
        <v>85</v>
      </c>
      <c r="B19" s="58">
        <v>2255860.6800000002</v>
      </c>
      <c r="C19" s="58">
        <v>0</v>
      </c>
      <c r="D19" s="59">
        <v>0</v>
      </c>
    </row>
    <row r="20" spans="1:4" s="99" customFormat="1" ht="15" customHeight="1" x14ac:dyDescent="0.25">
      <c r="A20" s="124" t="s">
        <v>87</v>
      </c>
      <c r="B20" s="58">
        <v>0</v>
      </c>
      <c r="C20" s="58">
        <v>0</v>
      </c>
      <c r="D20" s="59">
        <v>1092460.83</v>
      </c>
    </row>
    <row r="21" spans="1:4" s="99" customFormat="1" ht="15" customHeight="1" x14ac:dyDescent="0.25">
      <c r="A21" s="124" t="s">
        <v>37</v>
      </c>
      <c r="B21" s="58">
        <v>0</v>
      </c>
      <c r="C21" s="58">
        <v>0</v>
      </c>
      <c r="D21" s="59">
        <v>1825593.84</v>
      </c>
    </row>
    <row r="22" spans="1:4" s="99" customFormat="1" ht="15" customHeight="1" x14ac:dyDescent="0.25">
      <c r="A22" s="124" t="s">
        <v>7</v>
      </c>
      <c r="B22" s="58">
        <v>322989.68</v>
      </c>
      <c r="C22" s="58">
        <v>0</v>
      </c>
      <c r="D22" s="59">
        <v>0</v>
      </c>
    </row>
    <row r="23" spans="1:4" s="99" customFormat="1" ht="15" customHeight="1" x14ac:dyDescent="0.25">
      <c r="A23" s="124" t="s">
        <v>54</v>
      </c>
      <c r="B23" s="58">
        <v>0</v>
      </c>
      <c r="C23" s="58">
        <v>0</v>
      </c>
      <c r="D23" s="59">
        <v>3426499.2</v>
      </c>
    </row>
    <row r="24" spans="1:4" s="99" customFormat="1" ht="15" customHeight="1" x14ac:dyDescent="0.25">
      <c r="A24" s="124" t="s">
        <v>88</v>
      </c>
      <c r="B24" s="58">
        <v>1447155.9</v>
      </c>
      <c r="C24" s="58">
        <v>0</v>
      </c>
      <c r="D24" s="59">
        <v>0</v>
      </c>
    </row>
    <row r="25" spans="1:4" s="99" customFormat="1" ht="15" customHeight="1" x14ac:dyDescent="0.25">
      <c r="A25" s="124" t="s">
        <v>89</v>
      </c>
      <c r="B25" s="58">
        <v>2128170.4500000002</v>
      </c>
      <c r="C25" s="58">
        <v>0</v>
      </c>
      <c r="D25" s="59">
        <v>0</v>
      </c>
    </row>
    <row r="26" spans="1:4" ht="19.5" customHeight="1" x14ac:dyDescent="0.25">
      <c r="A26" s="48" t="s">
        <v>42</v>
      </c>
      <c r="B26" s="119">
        <f>SUM(B6:B25)</f>
        <v>10759271.629999999</v>
      </c>
      <c r="C26" s="111">
        <f>SUM(C6:C25)</f>
        <v>13564263.539999999</v>
      </c>
      <c r="D26" s="111">
        <f>SUM(D6:D25)</f>
        <v>11638775.99</v>
      </c>
    </row>
    <row r="28" spans="1:4" ht="15.75" x14ac:dyDescent="0.25">
      <c r="B28" s="112"/>
      <c r="C28" s="112"/>
      <c r="D28"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499984740745262"/>
    <pageSetUpPr fitToPage="1"/>
  </sheetPr>
  <dimension ref="A1:D34"/>
  <sheetViews>
    <sheetView view="pageBreakPreview" zoomScale="115" zoomScaleNormal="100" zoomScaleSheetLayoutView="115" workbookViewId="0">
      <selection activeCell="L7" sqref="L7"/>
    </sheetView>
  </sheetViews>
  <sheetFormatPr defaultColWidth="9.140625" defaultRowHeight="15" x14ac:dyDescent="0.25"/>
  <cols>
    <col min="1" max="1" width="44.140625" style="2" customWidth="1"/>
    <col min="2" max="2" width="19.85546875" style="125" customWidth="1"/>
    <col min="3" max="3" width="19.28515625" style="2" customWidth="1"/>
    <col min="4" max="4" width="17.42578125" style="2" customWidth="1"/>
    <col min="5" max="16384" width="9.140625" style="2"/>
  </cols>
  <sheetData>
    <row r="1" spans="1:4" ht="48.75" customHeight="1" x14ac:dyDescent="0.25">
      <c r="A1" s="12"/>
      <c r="B1" s="174"/>
      <c r="C1" s="174"/>
      <c r="D1" s="174"/>
    </row>
    <row r="2" spans="1:4" ht="23.25" customHeight="1" x14ac:dyDescent="0.25">
      <c r="A2" s="12"/>
      <c r="B2" s="121"/>
      <c r="C2" s="13"/>
      <c r="D2" s="129" t="s">
        <v>11</v>
      </c>
    </row>
    <row r="3" spans="1:4" ht="64.150000000000006" customHeight="1" x14ac:dyDescent="0.25">
      <c r="A3" s="176" t="s">
        <v>99</v>
      </c>
      <c r="B3" s="176"/>
      <c r="C3" s="176"/>
      <c r="D3" s="177"/>
    </row>
    <row r="4" spans="1:4" ht="20.25" customHeight="1" x14ac:dyDescent="0.25">
      <c r="A4" s="12"/>
      <c r="B4" s="121"/>
      <c r="C4" s="14"/>
      <c r="D4" s="14" t="s">
        <v>0</v>
      </c>
    </row>
    <row r="5" spans="1:4" ht="72.75" customHeight="1" x14ac:dyDescent="0.25">
      <c r="A5" s="16" t="s">
        <v>1</v>
      </c>
      <c r="B5" s="51" t="s">
        <v>2</v>
      </c>
      <c r="C5" s="51" t="s">
        <v>34</v>
      </c>
      <c r="D5" s="55" t="s">
        <v>43</v>
      </c>
    </row>
    <row r="6" spans="1:4" ht="15" customHeight="1" x14ac:dyDescent="0.25">
      <c r="A6" s="109" t="s">
        <v>3</v>
      </c>
      <c r="B6" s="134">
        <v>13441539.619999999</v>
      </c>
      <c r="C6" s="135">
        <v>0</v>
      </c>
      <c r="D6" s="136">
        <v>0</v>
      </c>
    </row>
    <row r="7" spans="1:4" ht="15" customHeight="1" x14ac:dyDescent="0.25">
      <c r="A7" s="109" t="s">
        <v>4</v>
      </c>
      <c r="B7" s="134">
        <v>0</v>
      </c>
      <c r="C7" s="135">
        <v>4950000</v>
      </c>
      <c r="D7" s="136">
        <v>0</v>
      </c>
    </row>
    <row r="8" spans="1:4" ht="15" customHeight="1" x14ac:dyDescent="0.25">
      <c r="A8" s="124" t="s">
        <v>40</v>
      </c>
      <c r="B8" s="134">
        <v>84105967.329999998</v>
      </c>
      <c r="C8" s="135">
        <v>0</v>
      </c>
      <c r="D8" s="136">
        <v>0</v>
      </c>
    </row>
    <row r="9" spans="1:4" ht="15" customHeight="1" x14ac:dyDescent="0.25">
      <c r="A9" s="124" t="s">
        <v>60</v>
      </c>
      <c r="B9" s="134">
        <v>21879875.920000002</v>
      </c>
      <c r="C9" s="135">
        <v>0</v>
      </c>
      <c r="D9" s="136">
        <v>0</v>
      </c>
    </row>
    <row r="10" spans="1:4" ht="15.75" x14ac:dyDescent="0.25">
      <c r="A10" s="124" t="s">
        <v>48</v>
      </c>
      <c r="B10" s="134">
        <v>0</v>
      </c>
      <c r="C10" s="135">
        <v>0</v>
      </c>
      <c r="D10" s="136">
        <v>7920000</v>
      </c>
    </row>
    <row r="11" spans="1:4" ht="31.5" x14ac:dyDescent="0.25">
      <c r="A11" s="124" t="s">
        <v>61</v>
      </c>
      <c r="B11" s="134">
        <v>12143405.939999999</v>
      </c>
      <c r="C11" s="135">
        <v>0</v>
      </c>
      <c r="D11" s="136">
        <v>0</v>
      </c>
    </row>
    <row r="12" spans="1:4" ht="15" customHeight="1" x14ac:dyDescent="0.25">
      <c r="A12" s="124" t="s">
        <v>49</v>
      </c>
      <c r="B12" s="134">
        <v>55249121.299999997</v>
      </c>
      <c r="C12" s="135">
        <v>28135098.890000001</v>
      </c>
      <c r="D12" s="136">
        <v>0</v>
      </c>
    </row>
    <row r="13" spans="1:4" s="125" customFormat="1" ht="15" customHeight="1" x14ac:dyDescent="0.25">
      <c r="A13" s="124" t="s">
        <v>50</v>
      </c>
      <c r="B13" s="134">
        <v>0</v>
      </c>
      <c r="C13" s="135">
        <v>0</v>
      </c>
      <c r="D13" s="136">
        <v>0</v>
      </c>
    </row>
    <row r="14" spans="1:4" ht="15" customHeight="1" x14ac:dyDescent="0.25">
      <c r="A14" s="124" t="s">
        <v>51</v>
      </c>
      <c r="B14" s="134">
        <v>5333808.28</v>
      </c>
      <c r="C14" s="135">
        <v>0</v>
      </c>
      <c r="D14" s="136">
        <v>0</v>
      </c>
    </row>
    <row r="15" spans="1:4" ht="15.75" x14ac:dyDescent="0.25">
      <c r="A15" s="124" t="s">
        <v>46</v>
      </c>
      <c r="B15" s="134">
        <v>0</v>
      </c>
      <c r="C15" s="135">
        <v>0</v>
      </c>
      <c r="D15" s="136">
        <v>3960000</v>
      </c>
    </row>
    <row r="16" spans="1:4" ht="15.75" x14ac:dyDescent="0.25">
      <c r="A16" s="124" t="s">
        <v>44</v>
      </c>
      <c r="B16" s="134">
        <v>0</v>
      </c>
      <c r="C16" s="135">
        <v>0</v>
      </c>
      <c r="D16" s="136">
        <v>5445000</v>
      </c>
    </row>
    <row r="17" spans="1:4" ht="31.5" x14ac:dyDescent="0.25">
      <c r="A17" s="124" t="s">
        <v>64</v>
      </c>
      <c r="B17" s="134">
        <v>53173342.359999999</v>
      </c>
      <c r="C17" s="135">
        <v>0</v>
      </c>
      <c r="D17" s="136">
        <v>0</v>
      </c>
    </row>
    <row r="18" spans="1:4" ht="31.5" x14ac:dyDescent="0.25">
      <c r="A18" s="124" t="s">
        <v>115</v>
      </c>
      <c r="B18" s="134">
        <v>0</v>
      </c>
      <c r="C18" s="135">
        <v>16830000</v>
      </c>
      <c r="D18" s="136">
        <v>0</v>
      </c>
    </row>
    <row r="19" spans="1:4" ht="15.75" x14ac:dyDescent="0.25">
      <c r="A19" s="124" t="s">
        <v>81</v>
      </c>
      <c r="B19" s="134">
        <v>21823958.199999999</v>
      </c>
      <c r="C19" s="135">
        <v>0</v>
      </c>
      <c r="D19" s="136">
        <v>0</v>
      </c>
    </row>
    <row r="20" spans="1:4" ht="31.5" x14ac:dyDescent="0.25">
      <c r="A20" s="124" t="s">
        <v>121</v>
      </c>
      <c r="B20" s="134">
        <v>0</v>
      </c>
      <c r="C20" s="135">
        <v>0</v>
      </c>
      <c r="D20" s="136">
        <v>2970000</v>
      </c>
    </row>
    <row r="21" spans="1:4" ht="31.5" x14ac:dyDescent="0.25">
      <c r="A21" s="124" t="s">
        <v>68</v>
      </c>
      <c r="B21" s="134">
        <v>0</v>
      </c>
      <c r="C21" s="135">
        <v>3960000</v>
      </c>
      <c r="D21" s="136">
        <v>0</v>
      </c>
    </row>
    <row r="22" spans="1:4" ht="15.75" x14ac:dyDescent="0.25">
      <c r="A22" s="124" t="s">
        <v>55</v>
      </c>
      <c r="B22" s="134">
        <v>22077356.059999999</v>
      </c>
      <c r="C22" s="135">
        <v>0</v>
      </c>
      <c r="D22" s="136">
        <v>0</v>
      </c>
    </row>
    <row r="23" spans="1:4" s="108" customFormat="1" ht="15.75" x14ac:dyDescent="0.25">
      <c r="A23" s="124" t="s">
        <v>82</v>
      </c>
      <c r="B23" s="136">
        <v>49469009</v>
      </c>
      <c r="C23" s="136">
        <v>0</v>
      </c>
      <c r="D23" s="136">
        <v>0</v>
      </c>
    </row>
    <row r="24" spans="1:4" s="108" customFormat="1" ht="15.75" x14ac:dyDescent="0.25">
      <c r="A24" s="124" t="s">
        <v>83</v>
      </c>
      <c r="B24" s="136">
        <v>0</v>
      </c>
      <c r="C24" s="136">
        <v>0</v>
      </c>
      <c r="D24" s="136">
        <v>3960000</v>
      </c>
    </row>
    <row r="25" spans="1:4" s="108" customFormat="1" ht="15.75" x14ac:dyDescent="0.25">
      <c r="A25" s="124" t="s">
        <v>84</v>
      </c>
      <c r="B25" s="136">
        <v>0</v>
      </c>
      <c r="C25" s="136">
        <v>0</v>
      </c>
      <c r="D25" s="136">
        <v>7425000</v>
      </c>
    </row>
    <row r="26" spans="1:4" s="108" customFormat="1" ht="15.75" x14ac:dyDescent="0.25">
      <c r="A26" s="124" t="s">
        <v>86</v>
      </c>
      <c r="B26" s="136">
        <v>0</v>
      </c>
      <c r="C26" s="136">
        <v>5940000</v>
      </c>
      <c r="D26" s="136">
        <v>0</v>
      </c>
    </row>
    <row r="27" spans="1:4" s="108" customFormat="1" ht="15.75" x14ac:dyDescent="0.25">
      <c r="A27" s="109" t="s">
        <v>7</v>
      </c>
      <c r="B27" s="136">
        <v>27536402.760000002</v>
      </c>
      <c r="C27" s="136">
        <v>0</v>
      </c>
      <c r="D27" s="136">
        <v>0</v>
      </c>
    </row>
    <row r="28" spans="1:4" s="108" customFormat="1" ht="15.75" x14ac:dyDescent="0.25">
      <c r="A28" s="109" t="s">
        <v>53</v>
      </c>
      <c r="B28" s="136">
        <v>0</v>
      </c>
      <c r="C28" s="136">
        <v>0</v>
      </c>
      <c r="D28" s="136">
        <v>0</v>
      </c>
    </row>
    <row r="29" spans="1:4" s="108" customFormat="1" ht="31.5" x14ac:dyDescent="0.25">
      <c r="A29" s="124" t="s">
        <v>78</v>
      </c>
      <c r="B29" s="136">
        <v>26948683.260000002</v>
      </c>
      <c r="C29" s="136">
        <v>0</v>
      </c>
      <c r="D29" s="136">
        <v>0</v>
      </c>
    </row>
    <row r="30" spans="1:4" ht="15.75" x14ac:dyDescent="0.25">
      <c r="A30" s="96" t="s">
        <v>42</v>
      </c>
      <c r="B30" s="17">
        <f>SUM(B6:B29)</f>
        <v>393182470.02999997</v>
      </c>
      <c r="C30" s="17">
        <f t="shared" ref="C30:D30" si="0">SUM(C6:C29)</f>
        <v>59815098.890000001</v>
      </c>
      <c r="D30" s="17">
        <f t="shared" si="0"/>
        <v>31680000</v>
      </c>
    </row>
    <row r="32" spans="1:4" ht="15.75" x14ac:dyDescent="0.25">
      <c r="B32" s="112"/>
      <c r="C32" s="112"/>
      <c r="D32" s="112"/>
    </row>
    <row r="33" spans="2:4" ht="15.75" x14ac:dyDescent="0.25">
      <c r="B33" s="112"/>
      <c r="C33" s="112"/>
      <c r="D33" s="112"/>
    </row>
    <row r="34" spans="2:4" x14ac:dyDescent="0.25">
      <c r="B34" s="120"/>
      <c r="C34" s="107"/>
      <c r="D34" s="107"/>
    </row>
  </sheetData>
  <mergeCells count="2">
    <mergeCell ref="B1:D1"/>
    <mergeCell ref="A3:D3"/>
  </mergeCells>
  <pageMargins left="0.7" right="0.7" top="0.75" bottom="0.75" header="0.3" footer="0.3"/>
  <pageSetup paperSize="9" scale="86"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tint="-0.499984740745262"/>
    <pageSetUpPr fitToPage="1"/>
  </sheetPr>
  <dimension ref="A1:D10"/>
  <sheetViews>
    <sheetView view="pageBreakPreview" zoomScale="115" zoomScaleNormal="100" zoomScaleSheetLayoutView="115" workbookViewId="0">
      <selection activeCell="A9" activeCellId="2" sqref="A6:XFD6 A7:XFD7 A9:XFD9"/>
    </sheetView>
  </sheetViews>
  <sheetFormatPr defaultColWidth="9.140625" defaultRowHeight="15" x14ac:dyDescent="0.25"/>
  <cols>
    <col min="1" max="1" width="44.140625" style="2" customWidth="1"/>
    <col min="2" max="2" width="16" style="125" customWidth="1"/>
    <col min="3" max="3" width="15.42578125" style="2" customWidth="1"/>
    <col min="4" max="4" width="19.5703125" style="2" customWidth="1"/>
    <col min="5" max="16384" width="9.140625" style="2"/>
  </cols>
  <sheetData>
    <row r="1" spans="1:4" ht="46.5" customHeight="1" x14ac:dyDescent="0.25">
      <c r="A1" s="1"/>
      <c r="B1" s="174"/>
      <c r="C1" s="174"/>
      <c r="D1" s="174"/>
    </row>
    <row r="2" spans="1:4" ht="23.25" customHeight="1" x14ac:dyDescent="0.25">
      <c r="A2" s="1"/>
      <c r="B2" s="121"/>
      <c r="C2" s="3"/>
      <c r="D2" s="129" t="s">
        <v>12</v>
      </c>
    </row>
    <row r="3" spans="1:4" ht="75" customHeight="1" x14ac:dyDescent="0.25">
      <c r="A3" s="176" t="s">
        <v>79</v>
      </c>
      <c r="B3" s="176"/>
      <c r="C3" s="176"/>
      <c r="D3" s="176"/>
    </row>
    <row r="4" spans="1:4" ht="20.25" customHeight="1" x14ac:dyDescent="0.25">
      <c r="A4" s="1"/>
      <c r="B4" s="121"/>
      <c r="C4" s="4"/>
      <c r="D4" s="4" t="s">
        <v>0</v>
      </c>
    </row>
    <row r="5" spans="1:4" ht="68.25" customHeight="1" x14ac:dyDescent="0.25">
      <c r="A5" s="32" t="s">
        <v>1</v>
      </c>
      <c r="B5" s="51" t="s">
        <v>2</v>
      </c>
      <c r="C5" s="51" t="s">
        <v>34</v>
      </c>
      <c r="D5" s="55" t="s">
        <v>43</v>
      </c>
    </row>
    <row r="6" spans="1:4" ht="15.75" x14ac:dyDescent="0.25">
      <c r="A6" s="124" t="s">
        <v>83</v>
      </c>
      <c r="B6" s="137">
        <v>0</v>
      </c>
      <c r="C6" s="138">
        <v>0</v>
      </c>
      <c r="D6" s="139">
        <v>192905263.15000001</v>
      </c>
    </row>
    <row r="7" spans="1:4" ht="31.5" x14ac:dyDescent="0.25">
      <c r="A7" s="124" t="s">
        <v>78</v>
      </c>
      <c r="B7" s="137">
        <v>0</v>
      </c>
      <c r="C7" s="138">
        <v>206315789.47</v>
      </c>
      <c r="D7" s="139">
        <v>0</v>
      </c>
    </row>
    <row r="8" spans="1:4" ht="15.75" x14ac:dyDescent="0.25">
      <c r="A8" s="7" t="s">
        <v>42</v>
      </c>
      <c r="B8" s="140">
        <f>SUM(B6:B7)</f>
        <v>0</v>
      </c>
      <c r="C8" s="142">
        <f>SUM(C6:C7)</f>
        <v>206315789.47</v>
      </c>
      <c r="D8" s="133">
        <f>SUM(D6:D7)</f>
        <v>192905263.15000001</v>
      </c>
    </row>
    <row r="10" spans="1:4" ht="15.75" x14ac:dyDescent="0.25">
      <c r="B10" s="112"/>
      <c r="C10" s="112"/>
      <c r="D10" s="112"/>
    </row>
  </sheetData>
  <mergeCells count="2">
    <mergeCell ref="B1:D1"/>
    <mergeCell ref="A3:D3"/>
  </mergeCells>
  <pageMargins left="0.7" right="0.7" top="0.75" bottom="0.75" header="0.3" footer="0.3"/>
  <pageSetup paperSize="9" scale="91"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499984740745262"/>
    <pageSetUpPr fitToPage="1"/>
  </sheetPr>
  <dimension ref="A1:F48"/>
  <sheetViews>
    <sheetView view="pageBreakPreview" zoomScale="115" zoomScaleNormal="100" zoomScaleSheetLayoutView="115" workbookViewId="0">
      <selection activeCell="H11" sqref="H11"/>
    </sheetView>
  </sheetViews>
  <sheetFormatPr defaultColWidth="9.140625" defaultRowHeight="15" x14ac:dyDescent="0.25"/>
  <cols>
    <col min="1" max="1" width="73.28515625" style="2" customWidth="1"/>
    <col min="2" max="2" width="15.85546875" style="125" customWidth="1"/>
    <col min="3" max="4" width="15.85546875" style="2" customWidth="1"/>
    <col min="5" max="16384" width="9.140625" style="2"/>
  </cols>
  <sheetData>
    <row r="1" spans="1:6" ht="45" customHeight="1" x14ac:dyDescent="0.25">
      <c r="A1" s="1"/>
      <c r="B1" s="174"/>
      <c r="C1" s="174"/>
      <c r="D1" s="174"/>
    </row>
    <row r="2" spans="1:6" ht="23.25" customHeight="1" x14ac:dyDescent="0.25">
      <c r="A2" s="1"/>
      <c r="B2" s="121"/>
      <c r="C2" s="3"/>
      <c r="D2" s="129" t="s">
        <v>13</v>
      </c>
    </row>
    <row r="3" spans="1:6" ht="59.45" customHeight="1" x14ac:dyDescent="0.25">
      <c r="A3" s="176" t="s">
        <v>59</v>
      </c>
      <c r="B3" s="176"/>
      <c r="C3" s="176"/>
      <c r="D3" s="176"/>
      <c r="E3" s="9"/>
      <c r="F3" s="9"/>
    </row>
    <row r="4" spans="1:6" ht="20.25" customHeight="1" x14ac:dyDescent="0.25">
      <c r="A4" s="1"/>
      <c r="B4" s="121"/>
      <c r="C4" s="4"/>
      <c r="D4" s="4" t="s">
        <v>0</v>
      </c>
      <c r="E4" s="9"/>
      <c r="F4" s="9"/>
    </row>
    <row r="5" spans="1:6" ht="48.75" customHeight="1" x14ac:dyDescent="0.25">
      <c r="A5" s="31" t="s">
        <v>1</v>
      </c>
      <c r="B5" s="52" t="s">
        <v>2</v>
      </c>
      <c r="C5" s="51" t="s">
        <v>34</v>
      </c>
      <c r="D5" s="55" t="s">
        <v>43</v>
      </c>
      <c r="E5" s="9"/>
      <c r="F5" s="9"/>
    </row>
    <row r="6" spans="1:6" ht="15" customHeight="1" x14ac:dyDescent="0.25">
      <c r="A6" s="109" t="s">
        <v>4</v>
      </c>
      <c r="B6" s="118">
        <v>34562013.600000001</v>
      </c>
      <c r="C6" s="78">
        <v>0</v>
      </c>
      <c r="D6" s="89">
        <v>0</v>
      </c>
      <c r="E6" s="9"/>
      <c r="F6" s="9"/>
    </row>
    <row r="7" spans="1:6" ht="15" customHeight="1" x14ac:dyDescent="0.25">
      <c r="A7" s="124" t="s">
        <v>40</v>
      </c>
      <c r="B7" s="118">
        <v>0</v>
      </c>
      <c r="C7" s="78">
        <v>0</v>
      </c>
      <c r="D7" s="89">
        <v>3095744.68</v>
      </c>
      <c r="E7" s="9"/>
      <c r="F7" s="9"/>
    </row>
    <row r="8" spans="1:6" ht="15" customHeight="1" x14ac:dyDescent="0.25">
      <c r="A8" s="124" t="s">
        <v>47</v>
      </c>
      <c r="B8" s="118">
        <v>727500</v>
      </c>
      <c r="C8" s="78">
        <v>1043010.76</v>
      </c>
      <c r="D8" s="89">
        <v>0</v>
      </c>
      <c r="E8" s="9"/>
      <c r="F8" s="9"/>
    </row>
    <row r="9" spans="1:6" ht="15" customHeight="1" x14ac:dyDescent="0.25">
      <c r="A9" s="124" t="s">
        <v>48</v>
      </c>
      <c r="B9" s="118">
        <v>2163829.79</v>
      </c>
      <c r="C9" s="78">
        <v>1042553.19</v>
      </c>
      <c r="D9" s="89">
        <v>0</v>
      </c>
      <c r="E9" s="9"/>
      <c r="F9" s="9"/>
    </row>
    <row r="10" spans="1:6" s="77" customFormat="1" ht="15.75" x14ac:dyDescent="0.25">
      <c r="A10" s="124" t="s">
        <v>61</v>
      </c>
      <c r="B10" s="118">
        <v>947368.42</v>
      </c>
      <c r="C10" s="78">
        <v>0</v>
      </c>
      <c r="D10" s="89">
        <v>0</v>
      </c>
      <c r="E10" s="9"/>
      <c r="F10" s="9"/>
    </row>
    <row r="11" spans="1:6" s="77" customFormat="1" ht="15" customHeight="1" x14ac:dyDescent="0.25">
      <c r="A11" s="124" t="s">
        <v>49</v>
      </c>
      <c r="B11" s="118">
        <v>2476315.91</v>
      </c>
      <c r="C11" s="78">
        <v>1054347.82</v>
      </c>
      <c r="D11" s="89">
        <v>0</v>
      </c>
      <c r="E11" s="9"/>
      <c r="F11" s="9"/>
    </row>
    <row r="12" spans="1:6" s="77" customFormat="1" ht="15" customHeight="1" x14ac:dyDescent="0.25">
      <c r="A12" s="124" t="s">
        <v>50</v>
      </c>
      <c r="B12" s="118">
        <v>2844852.5</v>
      </c>
      <c r="C12" s="78">
        <v>1054945.06</v>
      </c>
      <c r="D12" s="89">
        <v>0</v>
      </c>
      <c r="E12" s="9"/>
      <c r="F12" s="9"/>
    </row>
    <row r="13" spans="1:6" s="77" customFormat="1" ht="15" customHeight="1" x14ac:dyDescent="0.25">
      <c r="A13" s="124" t="s">
        <v>51</v>
      </c>
      <c r="B13" s="118">
        <v>2682105.27</v>
      </c>
      <c r="C13" s="78">
        <v>825263.15</v>
      </c>
      <c r="D13" s="89">
        <v>0</v>
      </c>
      <c r="E13" s="9"/>
      <c r="F13" s="9"/>
    </row>
    <row r="14" spans="1:6" s="77" customFormat="1" ht="15" customHeight="1" x14ac:dyDescent="0.25">
      <c r="A14" s="124" t="s">
        <v>46</v>
      </c>
      <c r="B14" s="118">
        <v>544081.37</v>
      </c>
      <c r="C14" s="78">
        <v>515957.44</v>
      </c>
      <c r="D14" s="89">
        <v>1547872.34</v>
      </c>
      <c r="E14" s="9"/>
      <c r="F14" s="9"/>
    </row>
    <row r="15" spans="1:6" s="77" customFormat="1" ht="15" customHeight="1" x14ac:dyDescent="0.25">
      <c r="A15" s="124" t="s">
        <v>63</v>
      </c>
      <c r="B15" s="118">
        <v>485393.41</v>
      </c>
      <c r="C15" s="78">
        <v>515789.47</v>
      </c>
      <c r="D15" s="89">
        <v>0</v>
      </c>
      <c r="E15" s="9"/>
      <c r="F15" s="9"/>
    </row>
    <row r="16" spans="1:6" s="77" customFormat="1" ht="15" customHeight="1" x14ac:dyDescent="0.25">
      <c r="A16" s="124" t="s">
        <v>44</v>
      </c>
      <c r="B16" s="118">
        <v>1543287.62</v>
      </c>
      <c r="C16" s="78">
        <v>711789.47</v>
      </c>
      <c r="D16" s="89">
        <v>0</v>
      </c>
      <c r="E16" s="9"/>
      <c r="F16" s="9"/>
    </row>
    <row r="17" spans="1:6" s="77" customFormat="1" ht="15" customHeight="1" x14ac:dyDescent="0.25">
      <c r="A17" s="124" t="s">
        <v>64</v>
      </c>
      <c r="B17" s="118">
        <v>1470559.47</v>
      </c>
      <c r="C17" s="78">
        <v>928421.05</v>
      </c>
      <c r="D17" s="89">
        <v>3094736.85</v>
      </c>
      <c r="E17" s="9"/>
      <c r="F17" s="9"/>
    </row>
    <row r="18" spans="1:6" s="77" customFormat="1" ht="15" customHeight="1" x14ac:dyDescent="0.25">
      <c r="A18" s="124" t="s">
        <v>65</v>
      </c>
      <c r="B18" s="118">
        <v>298541.57</v>
      </c>
      <c r="C18" s="78">
        <v>0</v>
      </c>
      <c r="D18" s="89">
        <v>0</v>
      </c>
      <c r="E18" s="9"/>
      <c r="F18" s="9"/>
    </row>
    <row r="19" spans="1:6" s="77" customFormat="1" ht="15" customHeight="1" x14ac:dyDescent="0.25">
      <c r="A19" s="124" t="s">
        <v>66</v>
      </c>
      <c r="B19" s="118">
        <v>0</v>
      </c>
      <c r="C19" s="78">
        <v>2063157.9</v>
      </c>
      <c r="D19" s="89">
        <v>3094736.85</v>
      </c>
      <c r="E19" s="9"/>
      <c r="F19" s="9"/>
    </row>
    <row r="20" spans="1:6" s="77" customFormat="1" ht="15" customHeight="1" x14ac:dyDescent="0.25">
      <c r="A20" s="124" t="s">
        <v>67</v>
      </c>
      <c r="B20" s="118">
        <v>784000</v>
      </c>
      <c r="C20" s="78">
        <v>0</v>
      </c>
      <c r="D20" s="89">
        <v>0</v>
      </c>
      <c r="E20" s="9"/>
      <c r="F20" s="9"/>
    </row>
    <row r="21" spans="1:6" s="77" customFormat="1" ht="15" customHeight="1" x14ac:dyDescent="0.25">
      <c r="A21" s="124" t="s">
        <v>115</v>
      </c>
      <c r="B21" s="118">
        <v>202915.21</v>
      </c>
      <c r="C21" s="78">
        <v>0</v>
      </c>
      <c r="D21" s="89">
        <v>1547368.42</v>
      </c>
      <c r="E21" s="9"/>
      <c r="F21" s="9"/>
    </row>
    <row r="22" spans="1:6" s="77" customFormat="1" ht="15" customHeight="1" x14ac:dyDescent="0.25">
      <c r="A22" s="124" t="s">
        <v>41</v>
      </c>
      <c r="B22" s="118">
        <v>0</v>
      </c>
      <c r="C22" s="78">
        <v>2579787.2400000002</v>
      </c>
      <c r="D22" s="89">
        <v>0</v>
      </c>
      <c r="E22" s="9"/>
      <c r="F22" s="9"/>
    </row>
    <row r="23" spans="1:6" s="77" customFormat="1" ht="15" customHeight="1" x14ac:dyDescent="0.25">
      <c r="A23" s="109" t="s">
        <v>5</v>
      </c>
      <c r="B23" s="118">
        <v>551392.18000000005</v>
      </c>
      <c r="C23" s="78">
        <v>1564516.13</v>
      </c>
      <c r="D23" s="89">
        <v>0</v>
      </c>
      <c r="E23" s="9"/>
      <c r="F23" s="9"/>
    </row>
    <row r="24" spans="1:6" s="77" customFormat="1" ht="15" customHeight="1" x14ac:dyDescent="0.25">
      <c r="A24" s="124" t="s">
        <v>81</v>
      </c>
      <c r="B24" s="118">
        <v>1495789.46</v>
      </c>
      <c r="C24" s="78">
        <v>1547368.42</v>
      </c>
      <c r="D24" s="89">
        <v>3094736.85</v>
      </c>
      <c r="E24" s="9"/>
      <c r="F24" s="9"/>
    </row>
    <row r="25" spans="1:6" s="77" customFormat="1" ht="15" customHeight="1" x14ac:dyDescent="0.25">
      <c r="A25" s="124" t="s">
        <v>45</v>
      </c>
      <c r="B25" s="118">
        <v>773936.19</v>
      </c>
      <c r="C25" s="78">
        <v>1031914.9</v>
      </c>
      <c r="D25" s="89">
        <v>2579787.2400000002</v>
      </c>
      <c r="E25" s="9"/>
      <c r="F25" s="9"/>
    </row>
    <row r="26" spans="1:6" s="108" customFormat="1" ht="15" customHeight="1" x14ac:dyDescent="0.25">
      <c r="A26" s="109" t="s">
        <v>68</v>
      </c>
      <c r="B26" s="118">
        <v>722340.4</v>
      </c>
      <c r="C26" s="78">
        <v>0</v>
      </c>
      <c r="D26" s="89">
        <v>0</v>
      </c>
      <c r="E26" s="88"/>
      <c r="F26" s="88"/>
    </row>
    <row r="27" spans="1:6" s="77" customFormat="1" ht="15" customHeight="1" x14ac:dyDescent="0.25">
      <c r="A27" s="124" t="s">
        <v>116</v>
      </c>
      <c r="B27" s="118">
        <v>990800.69</v>
      </c>
      <c r="C27" s="78">
        <v>9800000</v>
      </c>
      <c r="D27" s="89">
        <v>0</v>
      </c>
      <c r="E27" s="9"/>
      <c r="F27" s="9"/>
    </row>
    <row r="28" spans="1:6" s="77" customFormat="1" ht="15" customHeight="1" x14ac:dyDescent="0.25">
      <c r="A28" s="124" t="s">
        <v>104</v>
      </c>
      <c r="B28" s="118">
        <v>588000</v>
      </c>
      <c r="C28" s="78">
        <v>722105.27</v>
      </c>
      <c r="D28" s="89">
        <v>2063157.9</v>
      </c>
      <c r="E28" s="9"/>
      <c r="F28" s="9"/>
    </row>
    <row r="29" spans="1:6" s="77" customFormat="1" ht="15" customHeight="1" x14ac:dyDescent="0.25">
      <c r="A29" s="124" t="s">
        <v>82</v>
      </c>
      <c r="B29" s="118">
        <v>594255.31999999995</v>
      </c>
      <c r="C29" s="78">
        <v>1042553.19</v>
      </c>
      <c r="D29" s="89">
        <v>1563829.79</v>
      </c>
      <c r="E29" s="9"/>
      <c r="F29" s="9"/>
    </row>
    <row r="30" spans="1:6" s="77" customFormat="1" ht="15" customHeight="1" x14ac:dyDescent="0.25">
      <c r="A30" s="124" t="s">
        <v>52</v>
      </c>
      <c r="B30" s="118">
        <v>3250531.92</v>
      </c>
      <c r="C30" s="78">
        <v>1547872.34</v>
      </c>
      <c r="D30" s="89">
        <v>0</v>
      </c>
      <c r="E30" s="9"/>
      <c r="F30" s="9"/>
    </row>
    <row r="31" spans="1:6" s="77" customFormat="1" ht="15" customHeight="1" x14ac:dyDescent="0.25">
      <c r="A31" s="124" t="s">
        <v>83</v>
      </c>
      <c r="B31" s="118">
        <v>361052.63</v>
      </c>
      <c r="C31" s="78">
        <v>515789.47</v>
      </c>
      <c r="D31" s="89">
        <v>0</v>
      </c>
      <c r="E31" s="9"/>
      <c r="F31" s="9"/>
    </row>
    <row r="32" spans="1:6" s="77" customFormat="1" ht="15" customHeight="1" x14ac:dyDescent="0.25">
      <c r="A32" s="124" t="s">
        <v>57</v>
      </c>
      <c r="B32" s="118">
        <v>0</v>
      </c>
      <c r="C32" s="78">
        <v>0</v>
      </c>
      <c r="D32" s="89">
        <v>1856842.1</v>
      </c>
      <c r="E32" s="9"/>
      <c r="F32" s="9"/>
    </row>
    <row r="33" spans="1:6" s="77" customFormat="1" ht="15" customHeight="1" x14ac:dyDescent="0.25">
      <c r="A33" s="124" t="s">
        <v>117</v>
      </c>
      <c r="B33" s="118">
        <v>670526.31999999995</v>
      </c>
      <c r="C33" s="78">
        <v>629263.15</v>
      </c>
      <c r="D33" s="89">
        <v>0</v>
      </c>
      <c r="E33" s="9"/>
      <c r="F33" s="9"/>
    </row>
    <row r="34" spans="1:6" s="77" customFormat="1" ht="15" customHeight="1" x14ac:dyDescent="0.25">
      <c r="A34" s="124" t="s">
        <v>84</v>
      </c>
      <c r="B34" s="118">
        <v>0</v>
      </c>
      <c r="C34" s="78">
        <v>1031578.95</v>
      </c>
      <c r="D34" s="89">
        <v>0</v>
      </c>
      <c r="E34" s="9"/>
      <c r="F34" s="9"/>
    </row>
    <row r="35" spans="1:6" s="77" customFormat="1" ht="15" customHeight="1" x14ac:dyDescent="0.25">
      <c r="A35" s="124" t="s">
        <v>118</v>
      </c>
      <c r="B35" s="118">
        <v>1341052.6299999999</v>
      </c>
      <c r="C35" s="78">
        <v>1031578.95</v>
      </c>
      <c r="D35" s="89">
        <v>2063157.9</v>
      </c>
      <c r="E35" s="9"/>
      <c r="F35" s="9"/>
    </row>
    <row r="36" spans="1:6" s="77" customFormat="1" ht="15" customHeight="1" x14ac:dyDescent="0.25">
      <c r="A36" s="124" t="s">
        <v>86</v>
      </c>
      <c r="B36" s="118">
        <v>1547368.42</v>
      </c>
      <c r="C36" s="78">
        <v>1031578.95</v>
      </c>
      <c r="D36" s="89">
        <v>5673684.21</v>
      </c>
      <c r="E36" s="9"/>
      <c r="F36" s="9"/>
    </row>
    <row r="37" spans="1:6" ht="15" customHeight="1" x14ac:dyDescent="0.25">
      <c r="A37" s="124" t="s">
        <v>73</v>
      </c>
      <c r="B37" s="118">
        <v>0</v>
      </c>
      <c r="C37" s="78">
        <v>1031578.95</v>
      </c>
      <c r="D37" s="89">
        <v>0</v>
      </c>
      <c r="E37" s="9"/>
      <c r="F37" s="9"/>
    </row>
    <row r="38" spans="1:6" ht="18" customHeight="1" x14ac:dyDescent="0.25">
      <c r="A38" s="124" t="s">
        <v>87</v>
      </c>
      <c r="B38" s="118">
        <v>515789.47</v>
      </c>
      <c r="C38" s="78">
        <v>1031578.95</v>
      </c>
      <c r="D38" s="89">
        <v>0</v>
      </c>
      <c r="E38" s="9"/>
      <c r="F38" s="9"/>
    </row>
    <row r="39" spans="1:6" ht="15.75" x14ac:dyDescent="0.25">
      <c r="A39" s="124" t="s">
        <v>37</v>
      </c>
      <c r="B39" s="118">
        <v>0</v>
      </c>
      <c r="C39" s="78">
        <v>515957.44</v>
      </c>
      <c r="D39" s="89">
        <v>1754255.32</v>
      </c>
      <c r="E39" s="9"/>
      <c r="F39" s="9"/>
    </row>
    <row r="40" spans="1:6" ht="15.75" x14ac:dyDescent="0.25">
      <c r="A40" s="109" t="s">
        <v>7</v>
      </c>
      <c r="B40" s="118">
        <v>632608.68999999994</v>
      </c>
      <c r="C40" s="78">
        <v>1054347.82</v>
      </c>
      <c r="D40" s="89">
        <v>0</v>
      </c>
    </row>
    <row r="41" spans="1:6" ht="15.75" x14ac:dyDescent="0.25">
      <c r="A41" s="124" t="s">
        <v>119</v>
      </c>
      <c r="B41" s="118">
        <v>2063157.9</v>
      </c>
      <c r="C41" s="78">
        <v>0</v>
      </c>
      <c r="D41" s="89">
        <v>1547368.42</v>
      </c>
    </row>
    <row r="42" spans="1:6" s="125" customFormat="1" ht="15.75" x14ac:dyDescent="0.25">
      <c r="A42" s="124" t="s">
        <v>128</v>
      </c>
      <c r="B42" s="118">
        <v>2711042.6</v>
      </c>
      <c r="C42" s="78">
        <v>0</v>
      </c>
      <c r="D42" s="89">
        <v>0</v>
      </c>
    </row>
    <row r="43" spans="1:6" ht="15.75" x14ac:dyDescent="0.25">
      <c r="A43" s="124" t="s">
        <v>54</v>
      </c>
      <c r="B43" s="118">
        <v>1339356.48</v>
      </c>
      <c r="C43" s="78">
        <v>834408.6</v>
      </c>
      <c r="D43" s="89">
        <v>2086021.5</v>
      </c>
    </row>
    <row r="44" spans="1:6" ht="15.75" x14ac:dyDescent="0.25">
      <c r="A44" s="124" t="s">
        <v>88</v>
      </c>
      <c r="B44" s="118">
        <v>2578947.37</v>
      </c>
      <c r="C44" s="78">
        <v>825263.15</v>
      </c>
      <c r="D44" s="89">
        <v>3094736.85</v>
      </c>
    </row>
    <row r="45" spans="1:6" ht="15.75" x14ac:dyDescent="0.25">
      <c r="A45" s="124" t="s">
        <v>89</v>
      </c>
      <c r="B45" s="118">
        <v>1042553.19</v>
      </c>
      <c r="C45" s="78">
        <v>729787.23</v>
      </c>
      <c r="D45" s="89">
        <v>0</v>
      </c>
    </row>
    <row r="46" spans="1:6" ht="15.75" x14ac:dyDescent="0.25">
      <c r="A46" s="7" t="s">
        <v>42</v>
      </c>
      <c r="B46" s="119">
        <f t="shared" ref="B46" si="0">SUM(B6:B45)</f>
        <v>75503266</v>
      </c>
      <c r="C46" s="8">
        <f>SUM(C6:C45)</f>
        <v>39854064.409999996</v>
      </c>
      <c r="D46" s="57">
        <f>SUM(D6:D45)</f>
        <v>39758037.219999999</v>
      </c>
    </row>
    <row r="48" spans="1:6" ht="15.75" x14ac:dyDescent="0.25">
      <c r="B48" s="112"/>
      <c r="C48" s="112"/>
      <c r="D48" s="112"/>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499984740745262"/>
    <pageSetUpPr fitToPage="1"/>
  </sheetPr>
  <dimension ref="A1:D43"/>
  <sheetViews>
    <sheetView view="pageBreakPreview" zoomScale="115" zoomScaleNormal="100" zoomScaleSheetLayoutView="115" workbookViewId="0">
      <selection activeCell="J12" sqref="J12"/>
    </sheetView>
  </sheetViews>
  <sheetFormatPr defaultColWidth="9.140625" defaultRowHeight="15" x14ac:dyDescent="0.25"/>
  <cols>
    <col min="1" max="1" width="76.140625" style="2" customWidth="1"/>
    <col min="2" max="2" width="16" style="125" customWidth="1"/>
    <col min="3" max="3" width="15.42578125" style="2" customWidth="1"/>
    <col min="4" max="4" width="16.7109375" style="2" customWidth="1"/>
    <col min="5" max="16384" width="9.140625" style="2"/>
  </cols>
  <sheetData>
    <row r="1" spans="1:4" ht="31.5" customHeight="1" x14ac:dyDescent="0.25">
      <c r="A1" s="1"/>
      <c r="B1" s="174"/>
      <c r="C1" s="174"/>
      <c r="D1" s="174"/>
    </row>
    <row r="2" spans="1:4" ht="25.9" customHeight="1" x14ac:dyDescent="0.25">
      <c r="A2" s="1"/>
      <c r="B2" s="121"/>
      <c r="C2" s="3"/>
      <c r="D2" s="129" t="s">
        <v>14</v>
      </c>
    </row>
    <row r="3" spans="1:4" ht="60.6" customHeight="1" x14ac:dyDescent="0.25">
      <c r="A3" s="176" t="s">
        <v>100</v>
      </c>
      <c r="B3" s="176"/>
      <c r="C3" s="176"/>
      <c r="D3" s="176"/>
    </row>
    <row r="4" spans="1:4" ht="20.25" customHeight="1" x14ac:dyDescent="0.25">
      <c r="A4" s="1"/>
      <c r="B4" s="121"/>
      <c r="C4" s="4"/>
      <c r="D4" s="4" t="s">
        <v>0</v>
      </c>
    </row>
    <row r="5" spans="1:4" ht="48.75" customHeight="1" x14ac:dyDescent="0.25">
      <c r="A5" s="33" t="s">
        <v>1</v>
      </c>
      <c r="B5" s="52" t="s">
        <v>2</v>
      </c>
      <c r="C5" s="51" t="s">
        <v>34</v>
      </c>
      <c r="D5" s="55" t="s">
        <v>43</v>
      </c>
    </row>
    <row r="6" spans="1:4" ht="15" customHeight="1" x14ac:dyDescent="0.25">
      <c r="A6" s="109" t="s">
        <v>3</v>
      </c>
      <c r="B6" s="118">
        <v>131244123.95</v>
      </c>
      <c r="C6" s="78">
        <v>0</v>
      </c>
      <c r="D6" s="89">
        <v>0</v>
      </c>
    </row>
    <row r="7" spans="1:4" ht="15" customHeight="1" x14ac:dyDescent="0.25">
      <c r="A7" s="124" t="s">
        <v>4</v>
      </c>
      <c r="B7" s="118">
        <v>18836695.890000001</v>
      </c>
      <c r="C7" s="78">
        <v>0</v>
      </c>
      <c r="D7" s="89">
        <v>0</v>
      </c>
    </row>
    <row r="8" spans="1:4" ht="15" customHeight="1" x14ac:dyDescent="0.25">
      <c r="A8" s="109" t="s">
        <v>40</v>
      </c>
      <c r="B8" s="118">
        <v>15255293.810000001</v>
      </c>
      <c r="C8" s="78">
        <v>0</v>
      </c>
      <c r="D8" s="89">
        <v>0</v>
      </c>
    </row>
    <row r="9" spans="1:4" ht="15" customHeight="1" x14ac:dyDescent="0.25">
      <c r="A9" s="109" t="s">
        <v>60</v>
      </c>
      <c r="B9" s="118">
        <v>4066888.94</v>
      </c>
      <c r="C9" s="78">
        <v>0</v>
      </c>
      <c r="D9" s="89">
        <v>0</v>
      </c>
    </row>
    <row r="10" spans="1:4" ht="15" customHeight="1" x14ac:dyDescent="0.25">
      <c r="A10" s="109" t="s">
        <v>47</v>
      </c>
      <c r="B10" s="118">
        <v>8060795.8300000001</v>
      </c>
      <c r="C10" s="78">
        <v>0</v>
      </c>
      <c r="D10" s="89">
        <v>0</v>
      </c>
    </row>
    <row r="11" spans="1:4" ht="15" customHeight="1" x14ac:dyDescent="0.25">
      <c r="A11" s="109" t="s">
        <v>61</v>
      </c>
      <c r="B11" s="118">
        <v>4384312.2699999996</v>
      </c>
      <c r="C11" s="78">
        <v>0</v>
      </c>
      <c r="D11" s="89">
        <v>0</v>
      </c>
    </row>
    <row r="12" spans="1:4" ht="15.75" x14ac:dyDescent="0.25">
      <c r="A12" s="109" t="s">
        <v>62</v>
      </c>
      <c r="B12" s="118">
        <v>3275028.45</v>
      </c>
      <c r="C12" s="78">
        <v>0</v>
      </c>
      <c r="D12" s="89">
        <v>0</v>
      </c>
    </row>
    <row r="13" spans="1:4" ht="17.25" customHeight="1" x14ac:dyDescent="0.25">
      <c r="A13" s="109" t="s">
        <v>58</v>
      </c>
      <c r="B13" s="118">
        <v>3398230.6</v>
      </c>
      <c r="C13" s="78">
        <v>0</v>
      </c>
      <c r="D13" s="89">
        <v>0</v>
      </c>
    </row>
    <row r="14" spans="1:4" ht="15.75" x14ac:dyDescent="0.25">
      <c r="A14" s="109" t="s">
        <v>105</v>
      </c>
      <c r="B14" s="118">
        <v>1475233.41</v>
      </c>
      <c r="C14" s="78">
        <v>0</v>
      </c>
      <c r="D14" s="89">
        <v>0</v>
      </c>
    </row>
    <row r="15" spans="1:4" ht="15.75" x14ac:dyDescent="0.25">
      <c r="A15" s="109" t="s">
        <v>63</v>
      </c>
      <c r="B15" s="118">
        <v>2897017.97</v>
      </c>
      <c r="C15" s="78">
        <v>0</v>
      </c>
      <c r="D15" s="89">
        <v>0</v>
      </c>
    </row>
    <row r="16" spans="1:4" ht="15.75" x14ac:dyDescent="0.25">
      <c r="A16" s="109" t="s">
        <v>64</v>
      </c>
      <c r="B16" s="118">
        <v>10511784.869999999</v>
      </c>
      <c r="C16" s="78">
        <v>0</v>
      </c>
      <c r="D16" s="89">
        <v>0</v>
      </c>
    </row>
    <row r="17" spans="1:4" ht="15.75" x14ac:dyDescent="0.25">
      <c r="A17" s="109" t="s">
        <v>65</v>
      </c>
      <c r="B17" s="118">
        <v>1278317.55</v>
      </c>
      <c r="C17" s="78">
        <v>0</v>
      </c>
      <c r="D17" s="89">
        <v>0</v>
      </c>
    </row>
    <row r="18" spans="1:4" ht="15.75" x14ac:dyDescent="0.25">
      <c r="A18" s="109" t="s">
        <v>66</v>
      </c>
      <c r="B18" s="118">
        <v>1683337.31</v>
      </c>
      <c r="C18" s="78">
        <v>0</v>
      </c>
      <c r="D18" s="89">
        <v>0</v>
      </c>
    </row>
    <row r="19" spans="1:4" ht="15.75" x14ac:dyDescent="0.25">
      <c r="A19" s="109" t="s">
        <v>67</v>
      </c>
      <c r="B19" s="118">
        <v>1278317.55</v>
      </c>
      <c r="C19" s="78">
        <v>0</v>
      </c>
      <c r="D19" s="89">
        <v>0</v>
      </c>
    </row>
    <row r="20" spans="1:4" ht="18" customHeight="1" x14ac:dyDescent="0.25">
      <c r="A20" s="124" t="s">
        <v>120</v>
      </c>
      <c r="B20" s="118">
        <v>1003637.75</v>
      </c>
      <c r="C20" s="78">
        <v>0</v>
      </c>
      <c r="D20" s="89">
        <v>0</v>
      </c>
    </row>
    <row r="21" spans="1:4" ht="15.75" x14ac:dyDescent="0.25">
      <c r="A21" s="109" t="s">
        <v>5</v>
      </c>
      <c r="B21" s="118">
        <v>8493944.75</v>
      </c>
      <c r="C21" s="78">
        <v>0</v>
      </c>
      <c r="D21" s="89">
        <v>0</v>
      </c>
    </row>
    <row r="22" spans="1:4" ht="15.75" x14ac:dyDescent="0.25">
      <c r="A22" s="124" t="s">
        <v>121</v>
      </c>
      <c r="B22" s="118">
        <v>1806157.27</v>
      </c>
      <c r="C22" s="78">
        <v>0</v>
      </c>
      <c r="D22" s="89">
        <v>0</v>
      </c>
    </row>
    <row r="23" spans="1:4" ht="15.75" customHeight="1" x14ac:dyDescent="0.25">
      <c r="A23" s="109" t="s">
        <v>68</v>
      </c>
      <c r="B23" s="118">
        <v>6444410.8200000003</v>
      </c>
      <c r="C23" s="78">
        <v>0</v>
      </c>
      <c r="D23" s="89">
        <v>0</v>
      </c>
    </row>
    <row r="24" spans="1:4" ht="15.75" x14ac:dyDescent="0.25">
      <c r="A24" s="124" t="s">
        <v>116</v>
      </c>
      <c r="B24" s="118">
        <v>2472118.25</v>
      </c>
      <c r="C24" s="78">
        <v>0</v>
      </c>
      <c r="D24" s="89">
        <v>0</v>
      </c>
    </row>
    <row r="25" spans="1:4" ht="15.75" x14ac:dyDescent="0.25">
      <c r="A25" s="109" t="s">
        <v>104</v>
      </c>
      <c r="B25" s="118">
        <v>5081576.4000000004</v>
      </c>
      <c r="C25" s="78">
        <v>0</v>
      </c>
      <c r="D25" s="89">
        <v>0</v>
      </c>
    </row>
    <row r="26" spans="1:4" ht="15.75" x14ac:dyDescent="0.25">
      <c r="A26" s="109" t="s">
        <v>69</v>
      </c>
      <c r="B26" s="118">
        <v>677532.13</v>
      </c>
      <c r="C26" s="78">
        <v>0</v>
      </c>
      <c r="D26" s="89">
        <v>0</v>
      </c>
    </row>
    <row r="27" spans="1:4" ht="14.25" customHeight="1" x14ac:dyDescent="0.25">
      <c r="A27" s="109" t="s">
        <v>70</v>
      </c>
      <c r="B27" s="118">
        <v>2472118.25</v>
      </c>
      <c r="C27" s="78">
        <v>0</v>
      </c>
      <c r="D27" s="89">
        <v>0</v>
      </c>
    </row>
    <row r="28" spans="1:4" ht="15.6" customHeight="1" x14ac:dyDescent="0.25">
      <c r="A28" s="109" t="s">
        <v>71</v>
      </c>
      <c r="B28" s="118">
        <v>1648078.83</v>
      </c>
      <c r="C28" s="78">
        <v>0</v>
      </c>
      <c r="D28" s="89">
        <v>0</v>
      </c>
    </row>
    <row r="29" spans="1:4" ht="15.6" customHeight="1" x14ac:dyDescent="0.25">
      <c r="A29" s="109" t="s">
        <v>117</v>
      </c>
      <c r="B29" s="118">
        <v>1595255.79</v>
      </c>
      <c r="C29" s="78">
        <v>0</v>
      </c>
      <c r="D29" s="89">
        <v>0</v>
      </c>
    </row>
    <row r="30" spans="1:4" ht="15.75" x14ac:dyDescent="0.25">
      <c r="A30" s="109" t="s">
        <v>72</v>
      </c>
      <c r="B30" s="118">
        <v>3053171.68</v>
      </c>
      <c r="C30" s="78">
        <v>0</v>
      </c>
      <c r="D30" s="89">
        <v>0</v>
      </c>
    </row>
    <row r="31" spans="1:4" ht="15.75" x14ac:dyDescent="0.25">
      <c r="A31" s="124" t="s">
        <v>118</v>
      </c>
      <c r="B31" s="118">
        <v>4881832.1900000004</v>
      </c>
      <c r="C31" s="78">
        <v>0</v>
      </c>
      <c r="D31" s="89">
        <v>0</v>
      </c>
    </row>
    <row r="32" spans="1:4" ht="15.75" x14ac:dyDescent="0.25">
      <c r="A32" s="109" t="s">
        <v>73</v>
      </c>
      <c r="B32" s="118">
        <v>4542781.4000000004</v>
      </c>
      <c r="C32" s="78">
        <v>0</v>
      </c>
      <c r="D32" s="89">
        <v>0</v>
      </c>
    </row>
    <row r="33" spans="1:4" ht="31.5" x14ac:dyDescent="0.25">
      <c r="A33" s="109" t="s">
        <v>74</v>
      </c>
      <c r="B33" s="118">
        <v>1510738.93</v>
      </c>
      <c r="C33" s="78">
        <v>0</v>
      </c>
      <c r="D33" s="89">
        <v>0</v>
      </c>
    </row>
    <row r="34" spans="1:4" ht="14.45" customHeight="1" x14ac:dyDescent="0.25">
      <c r="A34" s="109" t="s">
        <v>75</v>
      </c>
      <c r="B34" s="118">
        <v>4088503.26</v>
      </c>
      <c r="C34" s="78">
        <v>0</v>
      </c>
      <c r="D34" s="89">
        <v>0</v>
      </c>
    </row>
    <row r="35" spans="1:4" ht="15.75" x14ac:dyDescent="0.25">
      <c r="A35" s="109" t="s">
        <v>7</v>
      </c>
      <c r="B35" s="118">
        <v>6560621.5</v>
      </c>
      <c r="C35" s="78">
        <v>0</v>
      </c>
      <c r="D35" s="89">
        <v>0</v>
      </c>
    </row>
    <row r="36" spans="1:4" ht="15.75" x14ac:dyDescent="0.25">
      <c r="A36" s="124" t="s">
        <v>119</v>
      </c>
      <c r="B36" s="118">
        <v>3750435.81</v>
      </c>
      <c r="C36" s="110">
        <v>0</v>
      </c>
      <c r="D36" s="64">
        <v>0</v>
      </c>
    </row>
    <row r="37" spans="1:4" ht="15.75" x14ac:dyDescent="0.25">
      <c r="A37" s="109" t="s">
        <v>103</v>
      </c>
      <c r="B37" s="118">
        <v>3528579.04</v>
      </c>
      <c r="C37" s="110">
        <v>0</v>
      </c>
      <c r="D37" s="110">
        <v>0</v>
      </c>
    </row>
    <row r="38" spans="1:4" ht="15.75" x14ac:dyDescent="0.25">
      <c r="A38" s="109" t="s">
        <v>76</v>
      </c>
      <c r="B38" s="118">
        <v>4912542.67</v>
      </c>
      <c r="C38" s="110">
        <v>0</v>
      </c>
      <c r="D38" s="110">
        <v>0</v>
      </c>
    </row>
    <row r="39" spans="1:4" ht="15.6" customHeight="1" x14ac:dyDescent="0.25">
      <c r="A39" s="109" t="s">
        <v>77</v>
      </c>
      <c r="B39" s="118">
        <v>2841879.53</v>
      </c>
      <c r="C39" s="110">
        <v>0</v>
      </c>
      <c r="D39" s="110">
        <v>0</v>
      </c>
    </row>
    <row r="40" spans="1:4" s="34" customFormat="1" ht="15.6" customHeight="1" x14ac:dyDescent="0.25">
      <c r="A40" s="109" t="s">
        <v>78</v>
      </c>
      <c r="B40" s="118">
        <v>8747495.3499999996</v>
      </c>
      <c r="C40" s="110">
        <v>0</v>
      </c>
      <c r="D40" s="110">
        <v>0</v>
      </c>
    </row>
    <row r="41" spans="1:4" ht="15.75" x14ac:dyDescent="0.25">
      <c r="A41" s="7" t="s">
        <v>42</v>
      </c>
      <c r="B41" s="119">
        <f>SUM(B6:B40)</f>
        <v>287758790.00000006</v>
      </c>
      <c r="C41" s="8">
        <f>SUM(C6:C40)</f>
        <v>0</v>
      </c>
      <c r="D41" s="8">
        <f>SUM(D6:D40)</f>
        <v>0</v>
      </c>
    </row>
    <row r="43" spans="1:4" ht="15.75" x14ac:dyDescent="0.25">
      <c r="B43" s="112"/>
      <c r="C43" s="112"/>
      <c r="D43" s="112"/>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theme="0" tint="-0.499984740745262"/>
    <pageSetUpPr fitToPage="1"/>
  </sheetPr>
  <dimension ref="A1:D23"/>
  <sheetViews>
    <sheetView view="pageBreakPreview" zoomScale="115" zoomScaleNormal="100" zoomScaleSheetLayoutView="115" workbookViewId="0">
      <selection activeCell="M16" sqref="L16:M17"/>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27" customHeight="1" x14ac:dyDescent="0.25">
      <c r="A1" s="1"/>
      <c r="B1" s="174"/>
      <c r="C1" s="174"/>
      <c r="D1" s="174"/>
    </row>
    <row r="2" spans="1:4" ht="16.149999999999999" customHeight="1" x14ac:dyDescent="0.25">
      <c r="A2" s="1"/>
      <c r="B2" s="121"/>
      <c r="C2" s="3"/>
      <c r="D2" s="129" t="s">
        <v>15</v>
      </c>
    </row>
    <row r="3" spans="1:4" ht="85.9" customHeight="1" x14ac:dyDescent="0.25">
      <c r="A3" s="176" t="s">
        <v>108</v>
      </c>
      <c r="B3" s="176"/>
      <c r="C3" s="176"/>
      <c r="D3" s="176"/>
    </row>
    <row r="4" spans="1:4" ht="20.25" customHeight="1" x14ac:dyDescent="0.25">
      <c r="A4" s="1"/>
      <c r="B4" s="121"/>
      <c r="C4" s="4"/>
      <c r="D4" s="4" t="s">
        <v>0</v>
      </c>
    </row>
    <row r="5" spans="1:4" ht="48.75" customHeight="1" x14ac:dyDescent="0.25">
      <c r="A5" s="27" t="s">
        <v>1</v>
      </c>
      <c r="B5" s="52" t="s">
        <v>2</v>
      </c>
      <c r="C5" s="27" t="s">
        <v>34</v>
      </c>
      <c r="D5" s="51" t="s">
        <v>43</v>
      </c>
    </row>
    <row r="6" spans="1:4" ht="15" customHeight="1" x14ac:dyDescent="0.25">
      <c r="A6" s="124" t="s">
        <v>40</v>
      </c>
      <c r="B6" s="144">
        <v>347222</v>
      </c>
      <c r="C6" s="144">
        <v>0</v>
      </c>
      <c r="D6" s="144">
        <v>0</v>
      </c>
    </row>
    <row r="7" spans="1:4" ht="15" customHeight="1" x14ac:dyDescent="0.25">
      <c r="A7" s="124" t="s">
        <v>49</v>
      </c>
      <c r="B7" s="144">
        <v>694444</v>
      </c>
      <c r="C7" s="144">
        <v>0</v>
      </c>
      <c r="D7" s="144">
        <v>0</v>
      </c>
    </row>
    <row r="8" spans="1:4" ht="15.75" x14ac:dyDescent="0.25">
      <c r="A8" s="84" t="s">
        <v>5</v>
      </c>
      <c r="B8" s="144">
        <v>1041667</v>
      </c>
      <c r="C8" s="144">
        <v>0</v>
      </c>
      <c r="D8" s="144">
        <v>0</v>
      </c>
    </row>
    <row r="9" spans="1:4" s="125" customFormat="1" ht="15.75" x14ac:dyDescent="0.25">
      <c r="A9" s="124" t="s">
        <v>81</v>
      </c>
      <c r="B9" s="144">
        <v>347222</v>
      </c>
      <c r="C9" s="144">
        <v>0</v>
      </c>
      <c r="D9" s="144">
        <v>0</v>
      </c>
    </row>
    <row r="10" spans="1:4" ht="15.75" x14ac:dyDescent="0.25">
      <c r="A10" s="124" t="s">
        <v>45</v>
      </c>
      <c r="B10" s="144">
        <v>347222</v>
      </c>
      <c r="C10" s="144">
        <v>0</v>
      </c>
      <c r="D10" s="144">
        <v>0</v>
      </c>
    </row>
    <row r="11" spans="1:4" ht="15.75" x14ac:dyDescent="0.25">
      <c r="A11" s="124" t="s">
        <v>55</v>
      </c>
      <c r="B11" s="144">
        <v>347222</v>
      </c>
      <c r="C11" s="144">
        <v>0</v>
      </c>
      <c r="D11" s="144">
        <v>0</v>
      </c>
    </row>
    <row r="12" spans="1:4" ht="15.75" x14ac:dyDescent="0.25">
      <c r="A12" s="124" t="s">
        <v>56</v>
      </c>
      <c r="B12" s="144">
        <v>1388889</v>
      </c>
      <c r="C12" s="144">
        <v>0</v>
      </c>
      <c r="D12" s="144">
        <v>0</v>
      </c>
    </row>
    <row r="13" spans="1:4" ht="15.75" x14ac:dyDescent="0.25">
      <c r="A13" s="124" t="s">
        <v>82</v>
      </c>
      <c r="B13" s="144">
        <v>347222</v>
      </c>
      <c r="C13" s="144">
        <v>0</v>
      </c>
      <c r="D13" s="144">
        <v>0</v>
      </c>
    </row>
    <row r="14" spans="1:4" ht="15.75" x14ac:dyDescent="0.25">
      <c r="A14" s="124" t="s">
        <v>84</v>
      </c>
      <c r="B14" s="144">
        <v>1041667</v>
      </c>
      <c r="C14" s="144">
        <v>0</v>
      </c>
      <c r="D14" s="144">
        <v>0</v>
      </c>
    </row>
    <row r="15" spans="1:4" ht="15.75" x14ac:dyDescent="0.25">
      <c r="A15" s="124" t="s">
        <v>85</v>
      </c>
      <c r="B15" s="144">
        <v>1388889</v>
      </c>
      <c r="C15" s="144">
        <v>0</v>
      </c>
      <c r="D15" s="144">
        <v>0</v>
      </c>
    </row>
    <row r="16" spans="1:4" ht="15.75" x14ac:dyDescent="0.25">
      <c r="A16" s="124" t="s">
        <v>86</v>
      </c>
      <c r="B16" s="144">
        <v>1041667</v>
      </c>
      <c r="C16" s="144">
        <v>0</v>
      </c>
      <c r="D16" s="144">
        <v>0</v>
      </c>
    </row>
    <row r="17" spans="1:4" ht="15.75" x14ac:dyDescent="0.25">
      <c r="A17" s="124" t="s">
        <v>37</v>
      </c>
      <c r="B17" s="144">
        <v>694444</v>
      </c>
      <c r="C17" s="144">
        <v>0</v>
      </c>
      <c r="D17" s="144">
        <v>0</v>
      </c>
    </row>
    <row r="18" spans="1:4" ht="15.75" x14ac:dyDescent="0.25">
      <c r="A18" s="124" t="s">
        <v>7</v>
      </c>
      <c r="B18" s="144">
        <f>1388889-347222</f>
        <v>1041667</v>
      </c>
      <c r="C18" s="144">
        <v>0</v>
      </c>
      <c r="D18" s="144">
        <v>0</v>
      </c>
    </row>
    <row r="19" spans="1:4" s="83" customFormat="1" ht="15.75" x14ac:dyDescent="0.25">
      <c r="A19" s="124" t="s">
        <v>54</v>
      </c>
      <c r="B19" s="144">
        <v>1388889</v>
      </c>
      <c r="C19" s="144">
        <v>0</v>
      </c>
      <c r="D19" s="144">
        <v>0</v>
      </c>
    </row>
    <row r="20" spans="1:4" s="83" customFormat="1" ht="15.75" x14ac:dyDescent="0.25">
      <c r="A20" s="124" t="s">
        <v>89</v>
      </c>
      <c r="B20" s="144">
        <v>1041667</v>
      </c>
      <c r="C20" s="144">
        <v>0</v>
      </c>
      <c r="D20" s="144">
        <v>0</v>
      </c>
    </row>
    <row r="21" spans="1:4" ht="15.75" x14ac:dyDescent="0.25">
      <c r="A21" s="82" t="s">
        <v>42</v>
      </c>
      <c r="B21" s="140">
        <f>SUM(B6:B20)</f>
        <v>12500000</v>
      </c>
      <c r="C21" s="140">
        <f>SUM(C6:C20)</f>
        <v>0</v>
      </c>
      <c r="D21" s="140">
        <f>SUM(D6:D20)</f>
        <v>0</v>
      </c>
    </row>
    <row r="23" spans="1:4" ht="15.75" x14ac:dyDescent="0.25">
      <c r="A23" s="80"/>
      <c r="B23" s="112"/>
      <c r="C23" s="79"/>
      <c r="D23" s="79"/>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theme="0" tint="-0.499984740745262"/>
    <pageSetUpPr fitToPage="1"/>
  </sheetPr>
  <dimension ref="A1:D39"/>
  <sheetViews>
    <sheetView view="pageBreakPreview" zoomScale="115" zoomScaleNormal="100" zoomScaleSheetLayoutView="115" workbookViewId="0">
      <selection activeCell="M12" sqref="M12"/>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0.75" customHeight="1" x14ac:dyDescent="0.25">
      <c r="A1" s="1"/>
      <c r="B1" s="174"/>
      <c r="C1" s="174"/>
      <c r="D1" s="174"/>
    </row>
    <row r="2" spans="1:4" ht="23.25" customHeight="1" x14ac:dyDescent="0.25">
      <c r="A2" s="1"/>
      <c r="B2" s="121"/>
      <c r="C2" s="3"/>
      <c r="D2" s="129" t="s">
        <v>16</v>
      </c>
    </row>
    <row r="3" spans="1:4" ht="76.150000000000006" customHeight="1" x14ac:dyDescent="0.25">
      <c r="A3" s="178" t="s">
        <v>293</v>
      </c>
      <c r="B3" s="176"/>
      <c r="C3" s="176"/>
      <c r="D3" s="176"/>
    </row>
    <row r="4" spans="1:4" ht="13.9" customHeight="1" x14ac:dyDescent="0.25">
      <c r="A4" s="1"/>
      <c r="B4" s="121"/>
      <c r="C4" s="4"/>
      <c r="D4" s="4" t="s">
        <v>0</v>
      </c>
    </row>
    <row r="5" spans="1:4" ht="48.75" customHeight="1" x14ac:dyDescent="0.25">
      <c r="A5" s="28" t="s">
        <v>1</v>
      </c>
      <c r="B5" s="52" t="s">
        <v>2</v>
      </c>
      <c r="C5" s="28" t="s">
        <v>34</v>
      </c>
      <c r="D5" s="51" t="s">
        <v>43</v>
      </c>
    </row>
    <row r="6" spans="1:4" ht="15" customHeight="1" x14ac:dyDescent="0.25">
      <c r="A6" s="81" t="s">
        <v>3</v>
      </c>
      <c r="B6" s="137">
        <v>8812351.8499999996</v>
      </c>
      <c r="C6" s="137">
        <v>8838720</v>
      </c>
      <c r="D6" s="137">
        <v>8838720</v>
      </c>
    </row>
    <row r="7" spans="1:4" ht="15" customHeight="1" x14ac:dyDescent="0.25">
      <c r="A7" s="81" t="s">
        <v>4</v>
      </c>
      <c r="B7" s="137">
        <v>680760</v>
      </c>
      <c r="C7" s="137">
        <v>636120</v>
      </c>
      <c r="D7" s="137">
        <v>636120</v>
      </c>
    </row>
    <row r="8" spans="1:4" ht="15" customHeight="1" x14ac:dyDescent="0.25">
      <c r="A8" s="124" t="s">
        <v>40</v>
      </c>
      <c r="B8" s="137">
        <v>931860</v>
      </c>
      <c r="C8" s="137">
        <v>931860</v>
      </c>
      <c r="D8" s="137">
        <v>931860</v>
      </c>
    </row>
    <row r="9" spans="1:4" ht="15" customHeight="1" x14ac:dyDescent="0.25">
      <c r="A9" s="124" t="s">
        <v>60</v>
      </c>
      <c r="B9" s="137">
        <v>414036</v>
      </c>
      <c r="C9" s="137">
        <v>624960</v>
      </c>
      <c r="D9" s="137">
        <v>624960</v>
      </c>
    </row>
    <row r="10" spans="1:4" ht="15" customHeight="1" x14ac:dyDescent="0.25">
      <c r="A10" s="124" t="s">
        <v>47</v>
      </c>
      <c r="B10" s="137">
        <v>290155.32</v>
      </c>
      <c r="C10" s="137">
        <v>334800</v>
      </c>
      <c r="D10" s="137">
        <v>334800</v>
      </c>
    </row>
    <row r="11" spans="1:4" ht="15" customHeight="1" x14ac:dyDescent="0.25">
      <c r="A11" s="124" t="s">
        <v>48</v>
      </c>
      <c r="B11" s="137">
        <v>457277.34</v>
      </c>
      <c r="C11" s="137">
        <v>591480</v>
      </c>
      <c r="D11" s="137">
        <v>591480</v>
      </c>
    </row>
    <row r="12" spans="1:4" ht="15" customHeight="1" x14ac:dyDescent="0.25">
      <c r="A12" s="124" t="s">
        <v>49</v>
      </c>
      <c r="B12" s="137">
        <v>1624896</v>
      </c>
      <c r="C12" s="137">
        <v>1624896</v>
      </c>
      <c r="D12" s="137">
        <v>1624896</v>
      </c>
    </row>
    <row r="13" spans="1:4" ht="15" customHeight="1" x14ac:dyDescent="0.25">
      <c r="A13" s="124" t="s">
        <v>50</v>
      </c>
      <c r="B13" s="137">
        <v>703080</v>
      </c>
      <c r="C13" s="137">
        <v>703080</v>
      </c>
      <c r="D13" s="137">
        <v>703080</v>
      </c>
    </row>
    <row r="14" spans="1:4" ht="15" customHeight="1" x14ac:dyDescent="0.25">
      <c r="A14" s="124" t="s">
        <v>51</v>
      </c>
      <c r="B14" s="137">
        <v>213152.51</v>
      </c>
      <c r="C14" s="137">
        <v>401760</v>
      </c>
      <c r="D14" s="137">
        <v>401760</v>
      </c>
    </row>
    <row r="15" spans="1:4" ht="15" customHeight="1" x14ac:dyDescent="0.25">
      <c r="A15" s="124" t="s">
        <v>46</v>
      </c>
      <c r="B15" s="137">
        <v>518940</v>
      </c>
      <c r="C15" s="137">
        <v>725400</v>
      </c>
      <c r="D15" s="137">
        <v>725400</v>
      </c>
    </row>
    <row r="16" spans="1:4" ht="15" customHeight="1" x14ac:dyDescent="0.25">
      <c r="A16" s="124" t="s">
        <v>44</v>
      </c>
      <c r="B16" s="137">
        <v>2343600</v>
      </c>
      <c r="C16" s="137">
        <v>2343600</v>
      </c>
      <c r="D16" s="137">
        <v>2343600</v>
      </c>
    </row>
    <row r="17" spans="1:4" ht="15" customHeight="1" x14ac:dyDescent="0.25">
      <c r="A17" s="124" t="s">
        <v>41</v>
      </c>
      <c r="B17" s="137">
        <v>223200</v>
      </c>
      <c r="C17" s="137">
        <v>223200</v>
      </c>
      <c r="D17" s="137">
        <v>223200</v>
      </c>
    </row>
    <row r="18" spans="1:4" ht="15" customHeight="1" x14ac:dyDescent="0.25">
      <c r="A18" s="81" t="s">
        <v>5</v>
      </c>
      <c r="B18" s="137">
        <v>1006722.18</v>
      </c>
      <c r="C18" s="137">
        <v>1339200</v>
      </c>
      <c r="D18" s="137">
        <v>1339200</v>
      </c>
    </row>
    <row r="19" spans="1:4" ht="15" customHeight="1" x14ac:dyDescent="0.25">
      <c r="A19" s="124" t="s">
        <v>81</v>
      </c>
      <c r="B19" s="137">
        <v>378179.61</v>
      </c>
      <c r="C19" s="137">
        <v>412920</v>
      </c>
      <c r="D19" s="137">
        <v>412920</v>
      </c>
    </row>
    <row r="20" spans="1:4" ht="15" customHeight="1" x14ac:dyDescent="0.25">
      <c r="A20" s="124" t="s">
        <v>45</v>
      </c>
      <c r="B20" s="137">
        <v>1155041.3700000001</v>
      </c>
      <c r="C20" s="137">
        <v>1160640</v>
      </c>
      <c r="D20" s="137">
        <v>1160640</v>
      </c>
    </row>
    <row r="21" spans="1:4" ht="15" customHeight="1" x14ac:dyDescent="0.25">
      <c r="A21" s="124" t="s">
        <v>55</v>
      </c>
      <c r="B21" s="137">
        <v>256680</v>
      </c>
      <c r="C21" s="137">
        <v>396180</v>
      </c>
      <c r="D21" s="137">
        <v>396180</v>
      </c>
    </row>
    <row r="22" spans="1:4" ht="15" customHeight="1" x14ac:dyDescent="0.25">
      <c r="A22" s="124" t="s">
        <v>56</v>
      </c>
      <c r="B22" s="137">
        <v>0</v>
      </c>
      <c r="C22" s="137">
        <v>725400</v>
      </c>
      <c r="D22" s="137">
        <v>725400</v>
      </c>
    </row>
    <row r="23" spans="1:4" ht="15" customHeight="1" x14ac:dyDescent="0.25">
      <c r="A23" s="124" t="s">
        <v>82</v>
      </c>
      <c r="B23" s="137">
        <v>468720</v>
      </c>
      <c r="C23" s="137">
        <v>468720</v>
      </c>
      <c r="D23" s="137">
        <v>468720</v>
      </c>
    </row>
    <row r="24" spans="1:4" ht="15" customHeight="1" x14ac:dyDescent="0.25">
      <c r="A24" s="124" t="s">
        <v>52</v>
      </c>
      <c r="B24" s="137">
        <v>302737.77</v>
      </c>
      <c r="C24" s="137">
        <v>362700</v>
      </c>
      <c r="D24" s="137">
        <v>362700</v>
      </c>
    </row>
    <row r="25" spans="1:4" ht="15" customHeight="1" x14ac:dyDescent="0.25">
      <c r="A25" s="124" t="s">
        <v>83</v>
      </c>
      <c r="B25" s="137">
        <v>274531.57</v>
      </c>
      <c r="C25" s="137">
        <v>478764</v>
      </c>
      <c r="D25" s="137">
        <v>478764</v>
      </c>
    </row>
    <row r="26" spans="1:4" ht="15" customHeight="1" x14ac:dyDescent="0.25">
      <c r="A26" s="124" t="s">
        <v>57</v>
      </c>
      <c r="B26" s="137">
        <v>412913.34</v>
      </c>
      <c r="C26" s="137">
        <v>504432</v>
      </c>
      <c r="D26" s="137">
        <v>504432</v>
      </c>
    </row>
    <row r="27" spans="1:4" ht="15" customHeight="1" x14ac:dyDescent="0.25">
      <c r="A27" s="124" t="s">
        <v>84</v>
      </c>
      <c r="B27" s="137">
        <v>747348</v>
      </c>
      <c r="C27" s="137">
        <v>837000</v>
      </c>
      <c r="D27" s="137">
        <v>837000</v>
      </c>
    </row>
    <row r="28" spans="1:4" ht="15" customHeight="1" x14ac:dyDescent="0.25">
      <c r="A28" s="124" t="s">
        <v>85</v>
      </c>
      <c r="B28" s="137">
        <v>147340.29999999999</v>
      </c>
      <c r="C28" s="137">
        <v>624960</v>
      </c>
      <c r="D28" s="137">
        <v>624960</v>
      </c>
    </row>
    <row r="29" spans="1:4" ht="15" customHeight="1" x14ac:dyDescent="0.25">
      <c r="A29" s="124" t="s">
        <v>86</v>
      </c>
      <c r="B29" s="137">
        <v>571883.23</v>
      </c>
      <c r="C29" s="137">
        <v>915120</v>
      </c>
      <c r="D29" s="137">
        <v>915120</v>
      </c>
    </row>
    <row r="30" spans="1:4" ht="15" customHeight="1" x14ac:dyDescent="0.25">
      <c r="A30" s="124" t="s">
        <v>87</v>
      </c>
      <c r="B30" s="137">
        <v>172679.46</v>
      </c>
      <c r="C30" s="137">
        <v>279000</v>
      </c>
      <c r="D30" s="137">
        <v>279000</v>
      </c>
    </row>
    <row r="31" spans="1:4" ht="15" customHeight="1" x14ac:dyDescent="0.25">
      <c r="A31" s="124" t="s">
        <v>37</v>
      </c>
      <c r="B31" s="137">
        <v>293503.38</v>
      </c>
      <c r="C31" s="137">
        <v>446400</v>
      </c>
      <c r="D31" s="137">
        <v>446400</v>
      </c>
    </row>
    <row r="32" spans="1:4" ht="15" customHeight="1" x14ac:dyDescent="0.25">
      <c r="A32" s="124" t="s">
        <v>7</v>
      </c>
      <c r="B32" s="137">
        <v>1112010.92</v>
      </c>
      <c r="C32" s="137">
        <v>1562400</v>
      </c>
      <c r="D32" s="137">
        <v>1562400</v>
      </c>
    </row>
    <row r="33" spans="1:4" ht="15" customHeight="1" x14ac:dyDescent="0.25">
      <c r="A33" s="124" t="s">
        <v>53</v>
      </c>
      <c r="B33" s="137">
        <v>112849.92</v>
      </c>
      <c r="C33" s="137">
        <v>446400</v>
      </c>
      <c r="D33" s="137">
        <v>446400</v>
      </c>
    </row>
    <row r="34" spans="1:4" ht="15" customHeight="1" x14ac:dyDescent="0.25">
      <c r="A34" s="124" t="s">
        <v>54</v>
      </c>
      <c r="B34" s="137">
        <v>695268</v>
      </c>
      <c r="C34" s="137">
        <v>926280</v>
      </c>
      <c r="D34" s="137">
        <v>926280</v>
      </c>
    </row>
    <row r="35" spans="1:4" ht="15" customHeight="1" x14ac:dyDescent="0.25">
      <c r="A35" s="124" t="s">
        <v>88</v>
      </c>
      <c r="B35" s="137">
        <v>262702.21000000002</v>
      </c>
      <c r="C35" s="137">
        <v>837000</v>
      </c>
      <c r="D35" s="137">
        <v>837000</v>
      </c>
    </row>
    <row r="36" spans="1:4" ht="15" customHeight="1" x14ac:dyDescent="0.25">
      <c r="A36" s="124" t="s">
        <v>89</v>
      </c>
      <c r="B36" s="137">
        <v>1014320.01</v>
      </c>
      <c r="C36" s="137">
        <v>1026720</v>
      </c>
      <c r="D36" s="137">
        <v>1026720</v>
      </c>
    </row>
    <row r="37" spans="1:4" ht="19.5" customHeight="1" x14ac:dyDescent="0.25">
      <c r="A37" s="7" t="s">
        <v>42</v>
      </c>
      <c r="B37" s="140">
        <f>SUM(B6:B36)</f>
        <v>26598740.290000003</v>
      </c>
      <c r="C37" s="140">
        <f>SUM(C6:C36)</f>
        <v>31730112</v>
      </c>
      <c r="D37" s="140">
        <f>SUM(D6:D36)</f>
        <v>31730112</v>
      </c>
    </row>
    <row r="39" spans="1:4" ht="15.75" x14ac:dyDescent="0.25">
      <c r="B39" s="112"/>
      <c r="C39" s="63"/>
      <c r="D39"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theme="0" tint="-0.499984740745262"/>
    <pageSetUpPr fitToPage="1"/>
  </sheetPr>
  <dimension ref="A1:D38"/>
  <sheetViews>
    <sheetView view="pageBreakPreview" zoomScale="115" zoomScaleNormal="100" zoomScaleSheetLayoutView="115" workbookViewId="0">
      <selection activeCell="L12" sqref="L12"/>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25">
      <c r="A1" s="1"/>
      <c r="B1" s="174"/>
      <c r="C1" s="174"/>
      <c r="D1" s="174"/>
    </row>
    <row r="2" spans="1:4" ht="23.25" customHeight="1" x14ac:dyDescent="0.25">
      <c r="A2" s="1"/>
      <c r="B2" s="1"/>
      <c r="C2" s="3"/>
      <c r="D2" s="129" t="s">
        <v>17</v>
      </c>
    </row>
    <row r="3" spans="1:4" ht="125.25" customHeight="1" x14ac:dyDescent="0.25">
      <c r="A3" s="179" t="s">
        <v>332</v>
      </c>
      <c r="B3" s="179"/>
      <c r="C3" s="179"/>
      <c r="D3" s="179"/>
    </row>
    <row r="4" spans="1:4" ht="20.25" customHeight="1" x14ac:dyDescent="0.25">
      <c r="A4" s="1"/>
      <c r="B4" s="1"/>
      <c r="C4" s="4"/>
      <c r="D4" s="4" t="s">
        <v>0</v>
      </c>
    </row>
    <row r="5" spans="1:4" ht="48.75" customHeight="1" x14ac:dyDescent="0.25">
      <c r="A5" s="5" t="s">
        <v>1</v>
      </c>
      <c r="B5" s="15" t="s">
        <v>2</v>
      </c>
      <c r="C5" s="51" t="s">
        <v>34</v>
      </c>
      <c r="D5" s="55" t="s">
        <v>43</v>
      </c>
    </row>
    <row r="6" spans="1:4" ht="15" customHeight="1" x14ac:dyDescent="0.25">
      <c r="A6" s="124" t="s">
        <v>49</v>
      </c>
      <c r="B6" s="116">
        <v>322291965.49000001</v>
      </c>
      <c r="C6" s="78">
        <v>322291965.48000002</v>
      </c>
      <c r="D6" s="89">
        <v>0</v>
      </c>
    </row>
    <row r="7" spans="1:4" ht="15" customHeight="1" x14ac:dyDescent="0.25">
      <c r="A7" s="7" t="s">
        <v>42</v>
      </c>
      <c r="B7" s="8">
        <f>SUM(B6:B6)</f>
        <v>322291965.49000001</v>
      </c>
      <c r="C7" s="54">
        <f>SUM(C6:C6)</f>
        <v>322291965.48000002</v>
      </c>
      <c r="D7" s="56">
        <f>SUM(D6:D6)</f>
        <v>0</v>
      </c>
    </row>
    <row r="8" spans="1:4" ht="15" customHeight="1" x14ac:dyDescent="0.25"/>
    <row r="9" spans="1:4" ht="15" customHeight="1" x14ac:dyDescent="0.25">
      <c r="B9" s="112"/>
      <c r="C9" s="112"/>
      <c r="D9" s="112"/>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theme="0" tint="-0.499984740745262"/>
    <pageSetUpPr fitToPage="1"/>
  </sheetPr>
  <dimension ref="A1:D39"/>
  <sheetViews>
    <sheetView view="pageBreakPreview" zoomScale="115" zoomScaleNormal="100" zoomScaleSheetLayoutView="115" workbookViewId="0">
      <selection activeCell="O15" sqref="O15"/>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6.75" customHeight="1" x14ac:dyDescent="0.25">
      <c r="A1" s="1"/>
      <c r="B1" s="174"/>
      <c r="C1" s="174"/>
      <c r="D1" s="174"/>
    </row>
    <row r="2" spans="1:4" ht="23.25" customHeight="1" x14ac:dyDescent="0.25">
      <c r="A2" s="1"/>
      <c r="B2" s="121"/>
      <c r="C2" s="3"/>
      <c r="D2" s="129" t="s">
        <v>18</v>
      </c>
    </row>
    <row r="3" spans="1:4" ht="84" customHeight="1" x14ac:dyDescent="0.25">
      <c r="A3" s="176" t="s">
        <v>312</v>
      </c>
      <c r="B3" s="176"/>
      <c r="C3" s="176"/>
      <c r="D3" s="176"/>
    </row>
    <row r="4" spans="1:4" ht="20.25" customHeight="1" x14ac:dyDescent="0.25">
      <c r="A4" s="1"/>
      <c r="B4" s="121"/>
      <c r="C4" s="4"/>
      <c r="D4" s="4" t="s">
        <v>0</v>
      </c>
    </row>
    <row r="5" spans="1:4" ht="48.75" customHeight="1" x14ac:dyDescent="0.25">
      <c r="A5" s="35" t="s">
        <v>1</v>
      </c>
      <c r="B5" s="52" t="s">
        <v>2</v>
      </c>
      <c r="C5" s="51" t="s">
        <v>34</v>
      </c>
      <c r="D5" s="55" t="s">
        <v>43</v>
      </c>
    </row>
    <row r="6" spans="1:4" ht="15" customHeight="1" x14ac:dyDescent="0.25">
      <c r="A6" s="124" t="s">
        <v>85</v>
      </c>
      <c r="B6" s="147">
        <v>91157574.040000007</v>
      </c>
      <c r="C6" s="147">
        <v>0</v>
      </c>
      <c r="D6" s="147">
        <v>0</v>
      </c>
    </row>
    <row r="7" spans="1:4" s="97" customFormat="1" ht="15" customHeight="1" x14ac:dyDescent="0.25">
      <c r="A7" s="115" t="s">
        <v>7</v>
      </c>
      <c r="B7" s="137">
        <v>3218670</v>
      </c>
      <c r="C7" s="138">
        <v>0</v>
      </c>
      <c r="D7" s="139">
        <v>0</v>
      </c>
    </row>
    <row r="8" spans="1:4" ht="15" customHeight="1" x14ac:dyDescent="0.25">
      <c r="A8" s="7" t="s">
        <v>42</v>
      </c>
      <c r="B8" s="140">
        <f>SUM(B6:B7)</f>
        <v>94376244.040000007</v>
      </c>
      <c r="C8" s="140">
        <f>SUM(C6:C7)</f>
        <v>0</v>
      </c>
      <c r="D8" s="140">
        <f>SUM(D6:D7)</f>
        <v>0</v>
      </c>
    </row>
    <row r="9" spans="1:4" ht="15" customHeight="1" x14ac:dyDescent="0.25"/>
    <row r="10" spans="1:4" ht="15" customHeight="1" x14ac:dyDescent="0.25">
      <c r="B10" s="112"/>
      <c r="C10" s="63"/>
      <c r="D10" s="63"/>
    </row>
    <row r="11" spans="1:4" ht="15" customHeight="1" x14ac:dyDescent="0.25">
      <c r="B11" s="112"/>
      <c r="C11" s="63"/>
      <c r="D11" s="63"/>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theme="0" tint="-0.499984740745262"/>
    <pageSetUpPr fitToPage="1"/>
  </sheetPr>
  <dimension ref="A1:D38"/>
  <sheetViews>
    <sheetView view="pageBreakPreview" zoomScale="115" zoomScaleNormal="100" zoomScaleSheetLayoutView="115" workbookViewId="0">
      <selection activeCell="N8" sqref="N8"/>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5.25" customHeight="1" x14ac:dyDescent="0.25">
      <c r="A1" s="1"/>
      <c r="B1" s="174"/>
      <c r="C1" s="174"/>
      <c r="D1" s="174"/>
    </row>
    <row r="2" spans="1:4" ht="23.25" customHeight="1" x14ac:dyDescent="0.25">
      <c r="A2" s="1"/>
      <c r="B2" s="121"/>
      <c r="C2" s="3"/>
      <c r="D2" s="129" t="s">
        <v>19</v>
      </c>
    </row>
    <row r="3" spans="1:4" ht="81" customHeight="1" x14ac:dyDescent="0.25">
      <c r="A3" s="176" t="s">
        <v>91</v>
      </c>
      <c r="B3" s="176"/>
      <c r="C3" s="176"/>
      <c r="D3" s="176"/>
    </row>
    <row r="4" spans="1:4" ht="20.25" customHeight="1" x14ac:dyDescent="0.25">
      <c r="A4" s="1"/>
      <c r="B4" s="121"/>
      <c r="C4" s="4"/>
      <c r="D4" s="4" t="s">
        <v>0</v>
      </c>
    </row>
    <row r="5" spans="1:4" ht="60.75" customHeight="1" x14ac:dyDescent="0.25">
      <c r="A5" s="36" t="s">
        <v>1</v>
      </c>
      <c r="B5" s="51" t="s">
        <v>2</v>
      </c>
      <c r="C5" s="51" t="s">
        <v>34</v>
      </c>
      <c r="D5" s="55" t="s">
        <v>43</v>
      </c>
    </row>
    <row r="6" spans="1:4" ht="22.5" customHeight="1" x14ac:dyDescent="0.25">
      <c r="A6" s="91" t="s">
        <v>3</v>
      </c>
      <c r="B6" s="146">
        <v>207361216.83000001</v>
      </c>
      <c r="C6" s="146">
        <v>0</v>
      </c>
      <c r="D6" s="146">
        <v>0</v>
      </c>
    </row>
    <row r="7" spans="1:4" ht="19.5" customHeight="1" x14ac:dyDescent="0.25">
      <c r="A7" s="7" t="s">
        <v>42</v>
      </c>
      <c r="B7" s="140">
        <f t="shared" ref="B7" si="0">SUM(B6:B6)</f>
        <v>207361216.83000001</v>
      </c>
      <c r="C7" s="142">
        <f>SUM(C6:C6)</f>
        <v>0</v>
      </c>
      <c r="D7" s="133">
        <f>SUM(D6:D6)</f>
        <v>0</v>
      </c>
    </row>
    <row r="8" spans="1:4" ht="15" customHeight="1" x14ac:dyDescent="0.25"/>
    <row r="9" spans="1:4" ht="15" customHeight="1" x14ac:dyDescent="0.25">
      <c r="B9" s="112"/>
      <c r="C9" s="63"/>
      <c r="D9" s="63"/>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theme="0" tint="-0.499984740745262"/>
    <pageSetUpPr fitToPage="1"/>
  </sheetPr>
  <dimension ref="A1:D41"/>
  <sheetViews>
    <sheetView view="pageBreakPreview" zoomScale="115" zoomScaleNormal="100" zoomScaleSheetLayoutView="115" workbookViewId="0">
      <selection activeCell="O12" sqref="O12"/>
    </sheetView>
  </sheetViews>
  <sheetFormatPr defaultColWidth="9.140625" defaultRowHeight="15" x14ac:dyDescent="0.25"/>
  <cols>
    <col min="1" max="1" width="50" style="2" customWidth="1"/>
    <col min="2" max="2" width="19.85546875" style="125" customWidth="1"/>
    <col min="3" max="3" width="16.42578125" style="125" customWidth="1"/>
    <col min="4" max="4" width="17.42578125" style="2" customWidth="1"/>
    <col min="5" max="16384" width="9.140625" style="2"/>
  </cols>
  <sheetData>
    <row r="1" spans="1:4" ht="37.5" customHeight="1" x14ac:dyDescent="0.25">
      <c r="A1" s="1"/>
      <c r="B1" s="174"/>
      <c r="C1" s="174"/>
      <c r="D1" s="174"/>
    </row>
    <row r="2" spans="1:4" ht="23.25" customHeight="1" x14ac:dyDescent="0.25">
      <c r="A2" s="1"/>
      <c r="B2" s="121"/>
      <c r="C2" s="122"/>
      <c r="D2" s="129" t="s">
        <v>20</v>
      </c>
    </row>
    <row r="3" spans="1:4" ht="96" customHeight="1" x14ac:dyDescent="0.25">
      <c r="A3" s="176" t="s">
        <v>90</v>
      </c>
      <c r="B3" s="176"/>
      <c r="C3" s="176"/>
      <c r="D3" s="176"/>
    </row>
    <row r="4" spans="1:4" ht="20.25" customHeight="1" x14ac:dyDescent="0.25">
      <c r="A4" s="1"/>
      <c r="B4" s="121"/>
      <c r="C4" s="123"/>
      <c r="D4" s="4" t="s">
        <v>0</v>
      </c>
    </row>
    <row r="5" spans="1:4" ht="48.75" customHeight="1" x14ac:dyDescent="0.25">
      <c r="A5" s="37" t="s">
        <v>1</v>
      </c>
      <c r="B5" s="51" t="s">
        <v>2</v>
      </c>
      <c r="C5" s="51" t="s">
        <v>34</v>
      </c>
      <c r="D5" s="55" t="s">
        <v>43</v>
      </c>
    </row>
    <row r="6" spans="1:4" ht="15" customHeight="1" x14ac:dyDescent="0.25">
      <c r="A6" s="90" t="s">
        <v>3</v>
      </c>
      <c r="B6" s="146">
        <v>1050692489.58</v>
      </c>
      <c r="C6" s="146">
        <v>500000000</v>
      </c>
      <c r="D6" s="146">
        <v>0</v>
      </c>
    </row>
    <row r="7" spans="1:4" s="38" customFormat="1" ht="15.75" x14ac:dyDescent="0.25">
      <c r="A7" s="124" t="s">
        <v>47</v>
      </c>
      <c r="B7" s="147">
        <v>62788176.770000003</v>
      </c>
      <c r="C7" s="147">
        <v>0</v>
      </c>
      <c r="D7" s="147">
        <v>0</v>
      </c>
    </row>
    <row r="8" spans="1:4" s="38" customFormat="1" ht="31.5" x14ac:dyDescent="0.25">
      <c r="A8" s="124" t="s">
        <v>64</v>
      </c>
      <c r="B8" s="147">
        <v>40093119</v>
      </c>
      <c r="C8" s="147">
        <v>0</v>
      </c>
      <c r="D8" s="147">
        <v>0</v>
      </c>
    </row>
    <row r="9" spans="1:4" s="38" customFormat="1" ht="35.450000000000003" customHeight="1" x14ac:dyDescent="0.25">
      <c r="A9" s="124" t="s">
        <v>68</v>
      </c>
      <c r="B9" s="147">
        <v>13387728.65</v>
      </c>
      <c r="C9" s="147">
        <v>0</v>
      </c>
      <c r="D9" s="147">
        <v>0</v>
      </c>
    </row>
    <row r="10" spans="1:4" ht="15" customHeight="1" x14ac:dyDescent="0.25">
      <c r="A10" s="7" t="s">
        <v>42</v>
      </c>
      <c r="B10" s="140">
        <f>SUM(B6:B9)</f>
        <v>1166961514.0000002</v>
      </c>
      <c r="C10" s="142">
        <f>SUM(C6:C9)</f>
        <v>500000000</v>
      </c>
      <c r="D10" s="133">
        <f>SUM(D6:D9)</f>
        <v>0</v>
      </c>
    </row>
    <row r="11" spans="1:4" ht="15" customHeight="1" x14ac:dyDescent="0.25"/>
    <row r="12" spans="1:4" ht="15" customHeight="1" x14ac:dyDescent="0.25">
      <c r="B12" s="112"/>
      <c r="C12" s="112"/>
      <c r="D12" s="63"/>
    </row>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theme="0" tint="-0.499984740745262"/>
    <pageSetUpPr fitToPage="1"/>
  </sheetPr>
  <dimension ref="A1:D42"/>
  <sheetViews>
    <sheetView view="pageBreakPreview" zoomScale="115" zoomScaleNormal="100" zoomScaleSheetLayoutView="115" workbookViewId="0">
      <selection activeCell="B5" sqref="B5:C5"/>
    </sheetView>
  </sheetViews>
  <sheetFormatPr defaultColWidth="9.140625" defaultRowHeight="15" x14ac:dyDescent="0.25"/>
  <cols>
    <col min="1" max="1" width="50" style="2" customWidth="1"/>
    <col min="2" max="2" width="19.85546875" style="125" customWidth="1"/>
    <col min="3" max="3" width="19.28515625" style="125" customWidth="1"/>
    <col min="4" max="4" width="17.42578125" style="2" customWidth="1"/>
    <col min="5" max="16384" width="9.140625" style="2"/>
  </cols>
  <sheetData>
    <row r="1" spans="1:4" ht="48.75" customHeight="1" x14ac:dyDescent="0.25">
      <c r="A1" s="1"/>
      <c r="B1" s="174"/>
      <c r="C1" s="174"/>
      <c r="D1" s="174"/>
    </row>
    <row r="2" spans="1:4" ht="23.25" customHeight="1" x14ac:dyDescent="0.25">
      <c r="A2" s="1"/>
      <c r="B2" s="121"/>
      <c r="C2" s="122"/>
      <c r="D2" s="129" t="s">
        <v>21</v>
      </c>
    </row>
    <row r="3" spans="1:4" ht="91.15" customHeight="1" x14ac:dyDescent="0.25">
      <c r="A3" s="176" t="s">
        <v>93</v>
      </c>
      <c r="B3" s="176"/>
      <c r="C3" s="176"/>
      <c r="D3" s="176"/>
    </row>
    <row r="4" spans="1:4" ht="20.25" customHeight="1" x14ac:dyDescent="0.25">
      <c r="A4" s="1"/>
      <c r="B4" s="121"/>
      <c r="C4" s="123"/>
      <c r="D4" s="4" t="s">
        <v>0</v>
      </c>
    </row>
    <row r="5" spans="1:4" ht="48.75" customHeight="1" x14ac:dyDescent="0.25">
      <c r="A5" s="51" t="s">
        <v>1</v>
      </c>
      <c r="B5" s="55" t="s">
        <v>2</v>
      </c>
      <c r="C5" s="55" t="s">
        <v>34</v>
      </c>
      <c r="D5" s="55" t="s">
        <v>43</v>
      </c>
    </row>
    <row r="6" spans="1:4" ht="15" customHeight="1" x14ac:dyDescent="0.25">
      <c r="A6" s="115" t="s">
        <v>4</v>
      </c>
      <c r="B6" s="173">
        <v>114277155.62</v>
      </c>
      <c r="C6" s="173">
        <v>0</v>
      </c>
      <c r="D6" s="147">
        <v>0</v>
      </c>
    </row>
    <row r="7" spans="1:4" s="106" customFormat="1" ht="15" customHeight="1" x14ac:dyDescent="0.25">
      <c r="A7" s="124" t="s">
        <v>47</v>
      </c>
      <c r="B7" s="147">
        <v>31000093.850000001</v>
      </c>
      <c r="C7" s="147">
        <v>0</v>
      </c>
      <c r="D7" s="147">
        <v>0</v>
      </c>
    </row>
    <row r="8" spans="1:4" s="95" customFormat="1" ht="31.5" x14ac:dyDescent="0.25">
      <c r="A8" s="124" t="s">
        <v>73</v>
      </c>
      <c r="B8" s="147">
        <v>177937630.28999999</v>
      </c>
      <c r="C8" s="147">
        <v>0</v>
      </c>
      <c r="D8" s="147">
        <v>0</v>
      </c>
    </row>
    <row r="9" spans="1:4" s="95" customFormat="1" ht="24.75" customHeight="1" x14ac:dyDescent="0.25">
      <c r="A9" s="115" t="s">
        <v>7</v>
      </c>
      <c r="B9" s="146">
        <v>0</v>
      </c>
      <c r="C9" s="147">
        <v>0</v>
      </c>
      <c r="D9" s="147">
        <v>0</v>
      </c>
    </row>
    <row r="10" spans="1:4" s="125" customFormat="1" ht="36.75" customHeight="1" x14ac:dyDescent="0.25">
      <c r="A10" s="124" t="s">
        <v>103</v>
      </c>
      <c r="B10" s="146">
        <v>0</v>
      </c>
      <c r="C10" s="147">
        <v>0</v>
      </c>
      <c r="D10" s="147">
        <v>0</v>
      </c>
    </row>
    <row r="11" spans="1:4" s="95" customFormat="1" ht="31.5" x14ac:dyDescent="0.25">
      <c r="A11" s="124" t="s">
        <v>78</v>
      </c>
      <c r="B11" s="146">
        <v>273445457.27999997</v>
      </c>
      <c r="C11" s="146">
        <v>726396827.26999998</v>
      </c>
      <c r="D11" s="146">
        <v>0</v>
      </c>
    </row>
    <row r="12" spans="1:4" ht="15" customHeight="1" x14ac:dyDescent="0.25">
      <c r="A12" s="94" t="s">
        <v>42</v>
      </c>
      <c r="B12" s="140">
        <f t="shared" ref="B12" si="0">SUM(B6:B11)</f>
        <v>596660337.03999996</v>
      </c>
      <c r="C12" s="140">
        <f>SUM(C6:C11)</f>
        <v>726396827.26999998</v>
      </c>
      <c r="D12" s="140">
        <f t="shared" ref="D12" si="1">SUM(D6:D11)</f>
        <v>0</v>
      </c>
    </row>
    <row r="13" spans="1:4" ht="15" customHeight="1" x14ac:dyDescent="0.25">
      <c r="A13" s="95"/>
      <c r="D13" s="95"/>
    </row>
    <row r="14" spans="1:4" ht="15" customHeight="1" x14ac:dyDescent="0.25">
      <c r="A14" s="95"/>
      <c r="B14" s="112"/>
      <c r="C14" s="112"/>
      <c r="D14" s="112"/>
    </row>
    <row r="15" spans="1:4" ht="15" customHeight="1" x14ac:dyDescent="0.25">
      <c r="A15" s="95"/>
      <c r="B15" s="112"/>
      <c r="C15" s="112"/>
      <c r="D15" s="112"/>
    </row>
    <row r="16" spans="1:4" ht="15" customHeight="1" x14ac:dyDescent="0.25">
      <c r="A16" s="95"/>
      <c r="B16" s="120"/>
      <c r="C16" s="120"/>
      <c r="D16" s="117"/>
    </row>
    <row r="17" spans="1:4" ht="15" customHeight="1" x14ac:dyDescent="0.25">
      <c r="A17" s="95"/>
      <c r="D17" s="95"/>
    </row>
    <row r="18" spans="1:4" ht="15" customHeight="1" x14ac:dyDescent="0.25">
      <c r="A18" s="95"/>
      <c r="D18" s="95"/>
    </row>
    <row r="19" spans="1:4" ht="15" customHeight="1" x14ac:dyDescent="0.25">
      <c r="A19" s="95"/>
      <c r="D19" s="95"/>
    </row>
    <row r="20" spans="1:4" ht="15" customHeight="1" x14ac:dyDescent="0.25">
      <c r="A20" s="95"/>
      <c r="D20" s="95"/>
    </row>
    <row r="21" spans="1:4" ht="15" customHeight="1" x14ac:dyDescent="0.25">
      <c r="A21" s="95"/>
      <c r="D21" s="95"/>
    </row>
    <row r="22" spans="1:4" ht="15" customHeight="1" x14ac:dyDescent="0.25">
      <c r="A22" s="95"/>
      <c r="D22" s="95"/>
    </row>
    <row r="23" spans="1:4" ht="15" customHeight="1" x14ac:dyDescent="0.25">
      <c r="A23" s="95"/>
      <c r="D23" s="95"/>
    </row>
    <row r="24" spans="1:4" ht="15" customHeight="1" x14ac:dyDescent="0.25">
      <c r="A24" s="95"/>
      <c r="D24" s="95"/>
    </row>
    <row r="25" spans="1:4" ht="15" customHeight="1" x14ac:dyDescent="0.25">
      <c r="A25" s="95"/>
      <c r="D25" s="95"/>
    </row>
    <row r="26" spans="1:4" ht="15" customHeight="1" x14ac:dyDescent="0.25">
      <c r="A26" s="95"/>
      <c r="D26" s="95"/>
    </row>
    <row r="27" spans="1:4" ht="15" customHeight="1" x14ac:dyDescent="0.25">
      <c r="A27" s="95"/>
      <c r="D27" s="95"/>
    </row>
    <row r="28" spans="1:4" ht="15" customHeight="1" x14ac:dyDescent="0.25">
      <c r="A28" s="95"/>
      <c r="D28" s="95"/>
    </row>
    <row r="29" spans="1:4" ht="15" customHeight="1" x14ac:dyDescent="0.25">
      <c r="A29" s="95"/>
      <c r="D29" s="95"/>
    </row>
    <row r="30" spans="1:4" ht="15" customHeight="1" x14ac:dyDescent="0.25">
      <c r="A30" s="95"/>
      <c r="D30" s="95"/>
    </row>
    <row r="31" spans="1:4" ht="15" customHeight="1" x14ac:dyDescent="0.25">
      <c r="A31" s="95"/>
      <c r="D31" s="95"/>
    </row>
    <row r="32" spans="1:4" ht="15" customHeight="1" x14ac:dyDescent="0.25">
      <c r="A32" s="95"/>
      <c r="D32" s="95"/>
    </row>
    <row r="33" spans="1:4" ht="15" customHeight="1" x14ac:dyDescent="0.25">
      <c r="A33" s="95"/>
      <c r="D33" s="95"/>
    </row>
    <row r="34" spans="1:4" ht="15" customHeight="1" x14ac:dyDescent="0.25">
      <c r="A34" s="95"/>
      <c r="D34" s="95"/>
    </row>
    <row r="35" spans="1:4" ht="15" customHeight="1" x14ac:dyDescent="0.25">
      <c r="A35" s="95"/>
      <c r="D35" s="95"/>
    </row>
    <row r="36" spans="1:4" ht="15" customHeight="1" x14ac:dyDescent="0.25">
      <c r="A36" s="95"/>
      <c r="D36" s="95"/>
    </row>
    <row r="37" spans="1:4" ht="15" customHeight="1" x14ac:dyDescent="0.25">
      <c r="A37" s="95"/>
      <c r="D37" s="95"/>
    </row>
    <row r="38" spans="1:4" ht="15" customHeight="1" x14ac:dyDescent="0.25">
      <c r="A38" s="95"/>
      <c r="D38" s="95"/>
    </row>
    <row r="39" spans="1:4" ht="15" customHeight="1" x14ac:dyDescent="0.25">
      <c r="A39" s="95"/>
      <c r="D39" s="95"/>
    </row>
    <row r="40" spans="1:4" ht="15" customHeight="1" x14ac:dyDescent="0.25">
      <c r="A40" s="95"/>
      <c r="D40" s="95"/>
    </row>
    <row r="41" spans="1:4" ht="15" customHeight="1" x14ac:dyDescent="0.25">
      <c r="A41" s="95"/>
      <c r="D41" s="95"/>
    </row>
    <row r="42" spans="1:4" ht="19.5" customHeight="1" x14ac:dyDescent="0.25">
      <c r="A42" s="95"/>
      <c r="D42" s="95"/>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theme="0" tint="-0.499984740745262"/>
    <pageSetUpPr fitToPage="1"/>
  </sheetPr>
  <dimension ref="A1:D49"/>
  <sheetViews>
    <sheetView view="pageBreakPreview" zoomScale="115" zoomScaleNormal="100" zoomScaleSheetLayoutView="115" workbookViewId="0">
      <selection activeCell="C18" sqref="C18"/>
    </sheetView>
  </sheetViews>
  <sheetFormatPr defaultColWidth="9.140625" defaultRowHeight="15" x14ac:dyDescent="0.25"/>
  <cols>
    <col min="1" max="1" width="74.140625" style="2" customWidth="1"/>
    <col min="2" max="2" width="18.140625" style="125" customWidth="1"/>
    <col min="3" max="3" width="18" style="125" customWidth="1"/>
    <col min="4" max="4" width="17.28515625" style="2" customWidth="1"/>
    <col min="5" max="16384" width="9.140625" style="2"/>
  </cols>
  <sheetData>
    <row r="1" spans="1:4" ht="40.15" customHeight="1" x14ac:dyDescent="0.25">
      <c r="A1" s="1"/>
      <c r="B1" s="174"/>
      <c r="C1" s="174"/>
      <c r="D1" s="174"/>
    </row>
    <row r="2" spans="1:4" ht="23.25" customHeight="1" x14ac:dyDescent="0.25">
      <c r="A2" s="1"/>
      <c r="B2" s="121"/>
      <c r="C2" s="122"/>
      <c r="D2" s="129" t="s">
        <v>22</v>
      </c>
    </row>
    <row r="3" spans="1:4" ht="82.15" customHeight="1" x14ac:dyDescent="0.25">
      <c r="A3" s="176" t="s">
        <v>94</v>
      </c>
      <c r="B3" s="176"/>
      <c r="C3" s="176"/>
      <c r="D3" s="176"/>
    </row>
    <row r="4" spans="1:4" ht="20.25" customHeight="1" x14ac:dyDescent="0.25">
      <c r="A4" s="1" t="s">
        <v>313</v>
      </c>
      <c r="B4" s="121"/>
      <c r="C4" s="123"/>
      <c r="D4" s="4" t="s">
        <v>0</v>
      </c>
    </row>
    <row r="5" spans="1:4" ht="48.75" customHeight="1" x14ac:dyDescent="0.25">
      <c r="A5" s="39" t="s">
        <v>333</v>
      </c>
      <c r="B5" s="52" t="s">
        <v>2</v>
      </c>
      <c r="C5" s="52" t="s">
        <v>34</v>
      </c>
      <c r="D5" s="51" t="s">
        <v>43</v>
      </c>
    </row>
    <row r="6" spans="1:4" ht="15" customHeight="1" x14ac:dyDescent="0.25">
      <c r="A6" s="115" t="s">
        <v>3</v>
      </c>
      <c r="B6" s="146">
        <v>687829736.75</v>
      </c>
      <c r="C6" s="146">
        <v>721481112.5</v>
      </c>
      <c r="D6" s="146">
        <v>751026281.45000005</v>
      </c>
    </row>
    <row r="7" spans="1:4" ht="15" customHeight="1" x14ac:dyDescent="0.25">
      <c r="A7" s="115" t="s">
        <v>4</v>
      </c>
      <c r="B7" s="147">
        <v>20770095</v>
      </c>
      <c r="C7" s="146">
        <v>41540191</v>
      </c>
      <c r="D7" s="147">
        <v>41540191</v>
      </c>
    </row>
    <row r="8" spans="1:4" ht="15" customHeight="1" x14ac:dyDescent="0.25">
      <c r="A8" s="124" t="s">
        <v>40</v>
      </c>
      <c r="B8" s="147">
        <v>17784502</v>
      </c>
      <c r="C8" s="146">
        <v>35569004</v>
      </c>
      <c r="D8" s="147">
        <v>35569004</v>
      </c>
    </row>
    <row r="9" spans="1:4" ht="15" customHeight="1" x14ac:dyDescent="0.25">
      <c r="A9" s="124" t="s">
        <v>60</v>
      </c>
      <c r="B9" s="147">
        <v>10077870.98</v>
      </c>
      <c r="C9" s="146">
        <v>10332818</v>
      </c>
      <c r="D9" s="147">
        <v>10332818</v>
      </c>
    </row>
    <row r="10" spans="1:4" ht="15" customHeight="1" x14ac:dyDescent="0.25">
      <c r="A10" s="124" t="s">
        <v>47</v>
      </c>
      <c r="B10" s="147">
        <v>13665314.1</v>
      </c>
      <c r="C10" s="146">
        <v>8124089</v>
      </c>
      <c r="D10" s="147">
        <v>8124089</v>
      </c>
    </row>
    <row r="11" spans="1:4" s="125" customFormat="1" ht="15" customHeight="1" x14ac:dyDescent="0.25">
      <c r="A11" s="124" t="s">
        <v>48</v>
      </c>
      <c r="B11" s="147">
        <v>5489155.0899999999</v>
      </c>
      <c r="C11" s="147">
        <v>0</v>
      </c>
      <c r="D11" s="147">
        <v>0</v>
      </c>
    </row>
    <row r="12" spans="1:4" ht="15" customHeight="1" x14ac:dyDescent="0.25">
      <c r="A12" s="124" t="s">
        <v>61</v>
      </c>
      <c r="B12" s="137">
        <v>19956493.309999999</v>
      </c>
      <c r="C12" s="146">
        <v>17252258</v>
      </c>
      <c r="D12" s="137">
        <v>17252258</v>
      </c>
    </row>
    <row r="13" spans="1:4" ht="15" customHeight="1" x14ac:dyDescent="0.25">
      <c r="A13" s="124" t="s">
        <v>49</v>
      </c>
      <c r="B13" s="137">
        <v>22454877.899999999</v>
      </c>
      <c r="C13" s="146">
        <v>33236108</v>
      </c>
      <c r="D13" s="137">
        <v>33236108</v>
      </c>
    </row>
    <row r="14" spans="1:4" ht="15" customHeight="1" x14ac:dyDescent="0.25">
      <c r="A14" s="124" t="s">
        <v>50</v>
      </c>
      <c r="B14" s="137">
        <v>23921913.370000001</v>
      </c>
      <c r="C14" s="146">
        <v>7789922</v>
      </c>
      <c r="D14" s="137">
        <v>7789922</v>
      </c>
    </row>
    <row r="15" spans="1:4" s="125" customFormat="1" ht="26.25" customHeight="1" x14ac:dyDescent="0.25">
      <c r="A15" s="124" t="s">
        <v>58</v>
      </c>
      <c r="B15" s="137">
        <v>4372047.63</v>
      </c>
      <c r="C15" s="137">
        <v>0</v>
      </c>
      <c r="D15" s="137">
        <v>0</v>
      </c>
    </row>
    <row r="16" spans="1:4" ht="15" customHeight="1" x14ac:dyDescent="0.25">
      <c r="A16" s="124" t="s">
        <v>51</v>
      </c>
      <c r="B16" s="137">
        <v>3754700</v>
      </c>
      <c r="C16" s="146">
        <v>7509401</v>
      </c>
      <c r="D16" s="137">
        <v>7509401</v>
      </c>
    </row>
    <row r="17" spans="1:4" ht="15" customHeight="1" x14ac:dyDescent="0.25">
      <c r="A17" s="124" t="s">
        <v>46</v>
      </c>
      <c r="B17" s="137">
        <v>7469970.3799999999</v>
      </c>
      <c r="C17" s="146">
        <v>5000000</v>
      </c>
      <c r="D17" s="137">
        <v>5000000</v>
      </c>
    </row>
    <row r="18" spans="1:4" ht="15" customHeight="1" x14ac:dyDescent="0.25">
      <c r="A18" s="124" t="s">
        <v>63</v>
      </c>
      <c r="B18" s="149">
        <v>17871317.27</v>
      </c>
      <c r="C18" s="146">
        <v>14665675</v>
      </c>
      <c r="D18" s="149">
        <v>14665675</v>
      </c>
    </row>
    <row r="19" spans="1:4" ht="15" customHeight="1" x14ac:dyDescent="0.25">
      <c r="A19" s="124" t="s">
        <v>64</v>
      </c>
      <c r="B19" s="149">
        <v>13825537.220000001</v>
      </c>
      <c r="C19" s="146">
        <v>10000000</v>
      </c>
      <c r="D19" s="149">
        <v>10000000</v>
      </c>
    </row>
    <row r="20" spans="1:4" ht="15" customHeight="1" x14ac:dyDescent="0.25">
      <c r="A20" s="124" t="s">
        <v>65</v>
      </c>
      <c r="B20" s="149">
        <v>324589</v>
      </c>
      <c r="C20" s="146">
        <v>649179</v>
      </c>
      <c r="D20" s="149">
        <v>649179</v>
      </c>
    </row>
    <row r="21" spans="1:4" ht="15" customHeight="1" x14ac:dyDescent="0.25">
      <c r="A21" s="124" t="s">
        <v>66</v>
      </c>
      <c r="B21" s="149">
        <v>1461645.07</v>
      </c>
      <c r="C21" s="146">
        <v>2986223</v>
      </c>
      <c r="D21" s="149">
        <v>2986223</v>
      </c>
    </row>
    <row r="22" spans="1:4" ht="15" customHeight="1" x14ac:dyDescent="0.25">
      <c r="A22" s="124" t="s">
        <v>67</v>
      </c>
      <c r="B22" s="137">
        <v>0</v>
      </c>
      <c r="C22" s="146">
        <v>4868841</v>
      </c>
      <c r="D22" s="137">
        <v>4868841</v>
      </c>
    </row>
    <row r="23" spans="1:4" ht="15" customHeight="1" x14ac:dyDescent="0.25">
      <c r="A23" s="124" t="s">
        <v>115</v>
      </c>
      <c r="B23" s="137">
        <v>3998238.51</v>
      </c>
      <c r="C23" s="146">
        <v>4300000</v>
      </c>
      <c r="D23" s="137">
        <v>4300000</v>
      </c>
    </row>
    <row r="24" spans="1:4" ht="15" customHeight="1" x14ac:dyDescent="0.25">
      <c r="A24" s="124" t="s">
        <v>41</v>
      </c>
      <c r="B24" s="137">
        <v>12170134.83</v>
      </c>
      <c r="C24" s="146">
        <v>8341596</v>
      </c>
      <c r="D24" s="137">
        <v>8341596</v>
      </c>
    </row>
    <row r="25" spans="1:4" ht="15" customHeight="1" x14ac:dyDescent="0.25">
      <c r="A25" s="124" t="s">
        <v>5</v>
      </c>
      <c r="B25" s="137">
        <v>26735358.329999998</v>
      </c>
      <c r="C25" s="146">
        <v>22006468</v>
      </c>
      <c r="D25" s="137">
        <v>22006468</v>
      </c>
    </row>
    <row r="26" spans="1:4" ht="15" customHeight="1" x14ac:dyDescent="0.25">
      <c r="A26" s="124" t="s">
        <v>121</v>
      </c>
      <c r="B26" s="137">
        <v>4381704</v>
      </c>
      <c r="C26" s="146">
        <v>8763408</v>
      </c>
      <c r="D26" s="137">
        <v>8763408</v>
      </c>
    </row>
    <row r="27" spans="1:4" s="125" customFormat="1" ht="15" customHeight="1" x14ac:dyDescent="0.25">
      <c r="A27" s="124" t="s">
        <v>45</v>
      </c>
      <c r="B27" s="137">
        <v>111363994.23999999</v>
      </c>
      <c r="C27" s="146">
        <v>0</v>
      </c>
      <c r="D27" s="137">
        <v>0</v>
      </c>
    </row>
    <row r="28" spans="1:4" ht="15" customHeight="1" x14ac:dyDescent="0.25">
      <c r="A28" s="124" t="s">
        <v>68</v>
      </c>
      <c r="B28" s="137">
        <v>8217156.4000000004</v>
      </c>
      <c r="C28" s="146">
        <v>13392693</v>
      </c>
      <c r="D28" s="137">
        <v>13392693</v>
      </c>
    </row>
    <row r="29" spans="1:4" ht="15" customHeight="1" x14ac:dyDescent="0.25">
      <c r="A29" s="124" t="s">
        <v>116</v>
      </c>
      <c r="B29" s="137">
        <v>9034096.5099999998</v>
      </c>
      <c r="C29" s="146">
        <v>12823372</v>
      </c>
      <c r="D29" s="137">
        <v>12823372</v>
      </c>
    </row>
    <row r="30" spans="1:4" ht="15" customHeight="1" x14ac:dyDescent="0.25">
      <c r="A30" s="124" t="s">
        <v>104</v>
      </c>
      <c r="B30" s="137">
        <v>13537359.58</v>
      </c>
      <c r="C30" s="146">
        <v>19027210</v>
      </c>
      <c r="D30" s="137">
        <v>19027210</v>
      </c>
    </row>
    <row r="31" spans="1:4" ht="15" customHeight="1" x14ac:dyDescent="0.25">
      <c r="A31" s="124" t="s">
        <v>82</v>
      </c>
      <c r="B31" s="137">
        <v>5652172</v>
      </c>
      <c r="C31" s="146">
        <v>11304345</v>
      </c>
      <c r="D31" s="137">
        <v>11304345</v>
      </c>
    </row>
    <row r="32" spans="1:4" ht="15" customHeight="1" x14ac:dyDescent="0.25">
      <c r="A32" s="124" t="s">
        <v>70</v>
      </c>
      <c r="B32" s="137">
        <v>5565397</v>
      </c>
      <c r="C32" s="146">
        <v>11130795</v>
      </c>
      <c r="D32" s="137">
        <v>11130795</v>
      </c>
    </row>
    <row r="33" spans="1:4" ht="15" customHeight="1" x14ac:dyDescent="0.25">
      <c r="A33" s="124" t="s">
        <v>71</v>
      </c>
      <c r="B33" s="137">
        <v>8349626.1299999999</v>
      </c>
      <c r="C33" s="146">
        <v>12268541</v>
      </c>
      <c r="D33" s="137">
        <v>12268541</v>
      </c>
    </row>
    <row r="34" spans="1:4" ht="15" customHeight="1" x14ac:dyDescent="0.25">
      <c r="A34" s="124" t="s">
        <v>57</v>
      </c>
      <c r="B34" s="137">
        <v>9712668.5</v>
      </c>
      <c r="C34" s="146">
        <v>9781270</v>
      </c>
      <c r="D34" s="137">
        <v>9781270</v>
      </c>
    </row>
    <row r="35" spans="1:4" ht="15" customHeight="1" x14ac:dyDescent="0.25">
      <c r="A35" s="124" t="s">
        <v>117</v>
      </c>
      <c r="B35" s="137">
        <v>22740926.719999999</v>
      </c>
      <c r="C35" s="146">
        <v>13701822</v>
      </c>
      <c r="D35" s="137">
        <v>13701822</v>
      </c>
    </row>
    <row r="36" spans="1:4" ht="15" customHeight="1" x14ac:dyDescent="0.25">
      <c r="A36" s="124" t="s">
        <v>72</v>
      </c>
      <c r="B36" s="137">
        <v>12325979.4</v>
      </c>
      <c r="C36" s="146">
        <v>15693035</v>
      </c>
      <c r="D36" s="137">
        <v>15693035</v>
      </c>
    </row>
    <row r="37" spans="1:4" ht="15" customHeight="1" x14ac:dyDescent="0.25">
      <c r="A37" s="124" t="s">
        <v>85</v>
      </c>
      <c r="B37" s="137">
        <v>26334256.600000001</v>
      </c>
      <c r="C37" s="146">
        <v>0</v>
      </c>
      <c r="D37" s="137">
        <v>0</v>
      </c>
    </row>
    <row r="38" spans="1:4" ht="15" customHeight="1" x14ac:dyDescent="0.25">
      <c r="A38" s="124" t="s">
        <v>118</v>
      </c>
      <c r="B38" s="137">
        <v>9944084</v>
      </c>
      <c r="C38" s="146">
        <v>19888169</v>
      </c>
      <c r="D38" s="137">
        <v>19888169</v>
      </c>
    </row>
    <row r="39" spans="1:4" ht="15" customHeight="1" x14ac:dyDescent="0.25">
      <c r="A39" s="124" t="s">
        <v>86</v>
      </c>
      <c r="B39" s="137">
        <v>77962236.349999994</v>
      </c>
      <c r="C39" s="146">
        <v>5190398</v>
      </c>
      <c r="D39" s="137">
        <v>5190398</v>
      </c>
    </row>
    <row r="40" spans="1:4" ht="15.75" x14ac:dyDescent="0.25">
      <c r="A40" s="124" t="s">
        <v>73</v>
      </c>
      <c r="B40" s="137">
        <v>39810977.439999998</v>
      </c>
      <c r="C40" s="146">
        <v>17422924</v>
      </c>
      <c r="D40" s="137">
        <v>17422924</v>
      </c>
    </row>
    <row r="41" spans="1:4" s="125" customFormat="1" ht="15.75" x14ac:dyDescent="0.25">
      <c r="A41" s="124" t="s">
        <v>87</v>
      </c>
      <c r="B41" s="137">
        <v>89127579.569999993</v>
      </c>
      <c r="C41" s="146">
        <v>0</v>
      </c>
      <c r="D41" s="146">
        <v>0</v>
      </c>
    </row>
    <row r="42" spans="1:4" ht="15.6" customHeight="1" x14ac:dyDescent="0.25">
      <c r="A42" s="124" t="s">
        <v>74</v>
      </c>
      <c r="B42" s="137">
        <v>10526309.48</v>
      </c>
      <c r="C42" s="146">
        <v>4924387</v>
      </c>
      <c r="D42" s="137">
        <v>4924387</v>
      </c>
    </row>
    <row r="43" spans="1:4" ht="15.75" x14ac:dyDescent="0.25">
      <c r="A43" s="124" t="s">
        <v>75</v>
      </c>
      <c r="B43" s="137">
        <v>5096012</v>
      </c>
      <c r="C43" s="146">
        <v>10192024</v>
      </c>
      <c r="D43" s="137">
        <v>10192024</v>
      </c>
    </row>
    <row r="44" spans="1:4" ht="15.75" x14ac:dyDescent="0.25">
      <c r="A44" s="115" t="s">
        <v>7</v>
      </c>
      <c r="B44" s="137">
        <v>68948740.739999995</v>
      </c>
      <c r="C44" s="146">
        <v>12533847</v>
      </c>
      <c r="D44" s="137">
        <v>12533847</v>
      </c>
    </row>
    <row r="45" spans="1:4" s="98" customFormat="1" ht="15.75" x14ac:dyDescent="0.25">
      <c r="A45" s="124" t="s">
        <v>119</v>
      </c>
      <c r="B45" s="137">
        <v>8980705.5199999996</v>
      </c>
      <c r="C45" s="146">
        <v>11588845</v>
      </c>
      <c r="D45" s="137">
        <v>11588845</v>
      </c>
    </row>
    <row r="46" spans="1:4" s="98" customFormat="1" ht="15.75" x14ac:dyDescent="0.25">
      <c r="A46" s="124" t="s">
        <v>103</v>
      </c>
      <c r="B46" s="137">
        <v>39476257.630000003</v>
      </c>
      <c r="C46" s="146">
        <v>12182511</v>
      </c>
      <c r="D46" s="137">
        <v>12182511</v>
      </c>
    </row>
    <row r="47" spans="1:4" s="98" customFormat="1" ht="15.75" x14ac:dyDescent="0.25">
      <c r="A47" s="124" t="s">
        <v>88</v>
      </c>
      <c r="B47" s="137">
        <v>24733526.449999999</v>
      </c>
      <c r="C47" s="146">
        <v>20602992</v>
      </c>
      <c r="D47" s="137">
        <v>20602992</v>
      </c>
    </row>
    <row r="48" spans="1:4" s="98" customFormat="1" ht="15.75" x14ac:dyDescent="0.25">
      <c r="A48" s="124" t="s">
        <v>78</v>
      </c>
      <c r="B48" s="137">
        <v>7590214</v>
      </c>
      <c r="C48" s="146">
        <v>25180429</v>
      </c>
      <c r="D48" s="137">
        <v>25180429</v>
      </c>
    </row>
    <row r="49" spans="1:4" ht="15.75" x14ac:dyDescent="0.25">
      <c r="A49" s="96" t="s">
        <v>42</v>
      </c>
      <c r="B49" s="140">
        <f t="shared" ref="B49" si="0">SUM(B6:B48)</f>
        <v>1533345477.0000002</v>
      </c>
      <c r="C49" s="150">
        <f t="shared" ref="C49" si="1">SUM(C6:C48)</f>
        <v>1223245902.5</v>
      </c>
      <c r="D49" s="150">
        <f t="shared" ref="D49" si="2">SUM(D6:D48)</f>
        <v>1252791071.45</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theme="0" tint="-0.499984740745262"/>
    <pageSetUpPr fitToPage="1"/>
  </sheetPr>
  <dimension ref="A1:D40"/>
  <sheetViews>
    <sheetView view="pageBreakPreview" zoomScale="115" zoomScaleNormal="100" zoomScaleSheetLayoutView="115" workbookViewId="0">
      <selection activeCell="N31" sqref="N31"/>
    </sheetView>
  </sheetViews>
  <sheetFormatPr defaultColWidth="9.140625" defaultRowHeight="15" x14ac:dyDescent="0.25"/>
  <cols>
    <col min="1" max="1" width="50" style="2" customWidth="1"/>
    <col min="2" max="2" width="18.28515625" style="125" customWidth="1"/>
    <col min="3" max="3" width="17.42578125" style="125" customWidth="1"/>
    <col min="4" max="4" width="17.42578125" style="2" customWidth="1"/>
    <col min="5" max="16384" width="9.140625" style="2"/>
  </cols>
  <sheetData>
    <row r="1" spans="1:4" ht="57" customHeight="1" x14ac:dyDescent="0.25">
      <c r="A1" s="1"/>
      <c r="B1" s="174"/>
      <c r="C1" s="174"/>
      <c r="D1" s="174"/>
    </row>
    <row r="2" spans="1:4" ht="23.25" customHeight="1" x14ac:dyDescent="0.25">
      <c r="A2" s="1"/>
      <c r="B2" s="121"/>
      <c r="C2" s="121"/>
      <c r="D2" s="129" t="s">
        <v>23</v>
      </c>
    </row>
    <row r="3" spans="1:4" ht="100.9" customHeight="1" x14ac:dyDescent="0.25">
      <c r="A3" s="176" t="s">
        <v>92</v>
      </c>
      <c r="B3" s="176"/>
      <c r="C3" s="176"/>
      <c r="D3" s="176"/>
    </row>
    <row r="4" spans="1:4" ht="20.25" customHeight="1" x14ac:dyDescent="0.25">
      <c r="A4" s="1"/>
      <c r="B4" s="121"/>
      <c r="C4" s="121"/>
      <c r="D4" s="4" t="s">
        <v>0</v>
      </c>
    </row>
    <row r="5" spans="1:4" ht="48.75" customHeight="1" x14ac:dyDescent="0.25">
      <c r="A5" s="41" t="s">
        <v>1</v>
      </c>
      <c r="B5" s="52" t="s">
        <v>2</v>
      </c>
      <c r="C5" s="51" t="s">
        <v>34</v>
      </c>
      <c r="D5" s="55" t="s">
        <v>43</v>
      </c>
    </row>
    <row r="6" spans="1:4" ht="16.5" customHeight="1" x14ac:dyDescent="0.25">
      <c r="A6" s="109" t="s">
        <v>3</v>
      </c>
      <c r="B6" s="146">
        <v>1510390.61</v>
      </c>
      <c r="C6" s="146">
        <v>111610464.88</v>
      </c>
      <c r="D6" s="146">
        <v>75367680.129999995</v>
      </c>
    </row>
    <row r="7" spans="1:4" s="92" customFormat="1" ht="31.5" x14ac:dyDescent="0.25">
      <c r="A7" s="124" t="s">
        <v>64</v>
      </c>
      <c r="B7" s="147">
        <v>0</v>
      </c>
      <c r="C7" s="147">
        <v>0</v>
      </c>
      <c r="D7" s="147">
        <v>10045000</v>
      </c>
    </row>
    <row r="8" spans="1:4" s="92" customFormat="1" ht="31.5" x14ac:dyDescent="0.25">
      <c r="A8" s="124" t="s">
        <v>117</v>
      </c>
      <c r="B8" s="147">
        <v>2709647.83</v>
      </c>
      <c r="C8" s="147">
        <v>0</v>
      </c>
      <c r="D8" s="147">
        <v>0</v>
      </c>
    </row>
    <row r="9" spans="1:4" ht="15" customHeight="1" x14ac:dyDescent="0.25">
      <c r="A9" s="93" t="s">
        <v>42</v>
      </c>
      <c r="B9" s="140">
        <f>SUM(B6:B8)</f>
        <v>4220038.4400000004</v>
      </c>
      <c r="C9" s="140">
        <f t="shared" ref="C9" si="0">SUM(C6:C8)</f>
        <v>111610464.88</v>
      </c>
      <c r="D9" s="140">
        <f t="shared" ref="D9" si="1">SUM(D6:D8)</f>
        <v>85412680.129999995</v>
      </c>
    </row>
    <row r="10" spans="1:4" ht="15" customHeight="1" x14ac:dyDescent="0.25">
      <c r="A10" s="92"/>
      <c r="D10" s="92"/>
    </row>
    <row r="11" spans="1:4" ht="15" customHeight="1" x14ac:dyDescent="0.25">
      <c r="A11" s="92"/>
      <c r="B11" s="112"/>
      <c r="C11" s="112"/>
      <c r="D11" s="112"/>
    </row>
    <row r="12" spans="1:4" ht="15" customHeight="1" x14ac:dyDescent="0.25">
      <c r="A12" s="92"/>
      <c r="D12" s="92"/>
    </row>
    <row r="13" spans="1:4" ht="15" customHeight="1" x14ac:dyDescent="0.25">
      <c r="A13" s="92"/>
      <c r="D13" s="92"/>
    </row>
    <row r="14" spans="1:4" ht="15" customHeight="1" x14ac:dyDescent="0.25">
      <c r="A14" s="92"/>
      <c r="D14" s="92"/>
    </row>
    <row r="15" spans="1:4" ht="15" customHeight="1" x14ac:dyDescent="0.25">
      <c r="A15" s="92"/>
      <c r="D15" s="92"/>
    </row>
    <row r="16" spans="1:4" ht="15" customHeight="1" x14ac:dyDescent="0.25">
      <c r="A16" s="92"/>
      <c r="D16" s="92"/>
    </row>
    <row r="17" spans="1:4" ht="15" customHeight="1" x14ac:dyDescent="0.25">
      <c r="A17" s="92"/>
      <c r="D17" s="92"/>
    </row>
    <row r="18" spans="1:4" ht="15" customHeight="1" x14ac:dyDescent="0.25">
      <c r="A18" s="92"/>
      <c r="D18" s="92"/>
    </row>
    <row r="19" spans="1:4" ht="15" customHeight="1" x14ac:dyDescent="0.25">
      <c r="A19" s="92"/>
      <c r="D19" s="92"/>
    </row>
    <row r="20" spans="1:4" ht="15" customHeight="1" x14ac:dyDescent="0.25">
      <c r="A20" s="92"/>
      <c r="D20" s="92"/>
    </row>
    <row r="21" spans="1:4" ht="15" customHeight="1" x14ac:dyDescent="0.25">
      <c r="A21" s="92"/>
      <c r="D21" s="92"/>
    </row>
    <row r="22" spans="1:4" ht="15" customHeight="1" x14ac:dyDescent="0.25">
      <c r="A22" s="92"/>
      <c r="D22" s="92"/>
    </row>
    <row r="23" spans="1:4" ht="15" customHeight="1" x14ac:dyDescent="0.25">
      <c r="A23" s="92"/>
      <c r="D23" s="92"/>
    </row>
    <row r="24" spans="1:4" ht="15" customHeight="1" x14ac:dyDescent="0.25">
      <c r="A24" s="92"/>
      <c r="D24" s="92"/>
    </row>
    <row r="25" spans="1:4" ht="15" customHeight="1" x14ac:dyDescent="0.25">
      <c r="A25" s="92"/>
      <c r="D25" s="92"/>
    </row>
    <row r="26" spans="1:4" ht="15" customHeight="1" x14ac:dyDescent="0.25">
      <c r="A26" s="92"/>
      <c r="D26" s="92"/>
    </row>
    <row r="27" spans="1:4" ht="15" customHeight="1" x14ac:dyDescent="0.25">
      <c r="A27" s="92"/>
      <c r="D27" s="92"/>
    </row>
    <row r="28" spans="1:4" ht="15" customHeight="1" x14ac:dyDescent="0.25">
      <c r="A28" s="92"/>
      <c r="D28" s="92"/>
    </row>
    <row r="29" spans="1:4" ht="15" customHeight="1" x14ac:dyDescent="0.25">
      <c r="A29" s="92"/>
      <c r="D29" s="92"/>
    </row>
    <row r="30" spans="1:4" ht="15" customHeight="1" x14ac:dyDescent="0.25">
      <c r="A30" s="92"/>
      <c r="D30" s="92"/>
    </row>
    <row r="31" spans="1:4" ht="15" customHeight="1" x14ac:dyDescent="0.25">
      <c r="A31" s="92"/>
      <c r="D31" s="92"/>
    </row>
    <row r="32" spans="1:4" ht="15" customHeight="1" x14ac:dyDescent="0.25">
      <c r="A32" s="92"/>
      <c r="D32" s="92"/>
    </row>
    <row r="33" spans="1:4" ht="15" customHeight="1" x14ac:dyDescent="0.25">
      <c r="A33" s="92"/>
      <c r="D33" s="92"/>
    </row>
    <row r="34" spans="1:4" ht="15" customHeight="1" x14ac:dyDescent="0.25">
      <c r="A34" s="92"/>
      <c r="D34" s="92"/>
    </row>
    <row r="35" spans="1:4" ht="15" customHeight="1" x14ac:dyDescent="0.25">
      <c r="A35" s="92"/>
      <c r="D35" s="92"/>
    </row>
    <row r="36" spans="1:4" ht="15" customHeight="1" x14ac:dyDescent="0.25">
      <c r="A36" s="92"/>
      <c r="D36" s="92"/>
    </row>
    <row r="37" spans="1:4" ht="15" customHeight="1" x14ac:dyDescent="0.25">
      <c r="A37" s="92"/>
      <c r="D37" s="92"/>
    </row>
    <row r="38" spans="1:4" ht="15" customHeight="1" x14ac:dyDescent="0.25">
      <c r="A38" s="92"/>
      <c r="D38" s="92"/>
    </row>
    <row r="39" spans="1:4" ht="15" customHeight="1" x14ac:dyDescent="0.25">
      <c r="A39" s="92"/>
      <c r="D39" s="92"/>
    </row>
    <row r="40" spans="1:4" ht="19.5" customHeight="1" x14ac:dyDescent="0.25">
      <c r="A40" s="92"/>
      <c r="D40" s="92"/>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theme="0" tint="-0.499984740745262"/>
    <pageSetUpPr fitToPage="1"/>
  </sheetPr>
  <dimension ref="A1:D37"/>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125" customWidth="1"/>
    <col min="3" max="3" width="19.28515625" style="125" customWidth="1"/>
    <col min="4" max="4" width="17.42578125" style="2" customWidth="1"/>
    <col min="5" max="16384" width="9.140625" style="2"/>
  </cols>
  <sheetData>
    <row r="1" spans="1:4" ht="37.5" customHeight="1" x14ac:dyDescent="0.25">
      <c r="A1" s="1"/>
      <c r="B1" s="174"/>
      <c r="C1" s="174"/>
      <c r="D1" s="174"/>
    </row>
    <row r="2" spans="1:4" ht="23.25" customHeight="1" x14ac:dyDescent="0.25">
      <c r="A2" s="1"/>
      <c r="B2" s="121"/>
      <c r="C2" s="122"/>
      <c r="D2" s="129" t="s">
        <v>24</v>
      </c>
    </row>
    <row r="3" spans="1:4" ht="103.5" customHeight="1" x14ac:dyDescent="0.25">
      <c r="A3" s="176" t="s">
        <v>111</v>
      </c>
      <c r="B3" s="176"/>
      <c r="C3" s="176"/>
      <c r="D3" s="177"/>
    </row>
    <row r="4" spans="1:4" ht="20.25" customHeight="1" x14ac:dyDescent="0.25">
      <c r="A4" s="1"/>
      <c r="B4" s="121"/>
      <c r="C4" s="123"/>
      <c r="D4" s="4" t="s">
        <v>0</v>
      </c>
    </row>
    <row r="5" spans="1:4" ht="48.75" customHeight="1" x14ac:dyDescent="0.25">
      <c r="A5" s="40" t="s">
        <v>1</v>
      </c>
      <c r="B5" s="52" t="s">
        <v>2</v>
      </c>
      <c r="C5" s="51" t="s">
        <v>34</v>
      </c>
      <c r="D5" s="55" t="s">
        <v>43</v>
      </c>
    </row>
    <row r="6" spans="1:4" ht="15" customHeight="1" x14ac:dyDescent="0.25">
      <c r="A6" s="115" t="s">
        <v>3</v>
      </c>
      <c r="B6" s="118">
        <v>583288067.13999999</v>
      </c>
      <c r="C6" s="78">
        <v>838010963.96000004</v>
      </c>
      <c r="D6" s="89">
        <v>0</v>
      </c>
    </row>
    <row r="7" spans="1:4" ht="15" customHeight="1" x14ac:dyDescent="0.25">
      <c r="A7" s="7" t="s">
        <v>42</v>
      </c>
      <c r="B7" s="119">
        <v>583288067.13999999</v>
      </c>
      <c r="C7" s="119">
        <v>838010963.96000004</v>
      </c>
      <c r="D7" s="119">
        <f t="shared" ref="D7" si="0">SUM(D6:D6)</f>
        <v>0</v>
      </c>
    </row>
    <row r="8" spans="1:4" ht="15" customHeight="1" x14ac:dyDescent="0.25"/>
    <row r="9" spans="1:4" ht="15" customHeight="1" x14ac:dyDescent="0.25">
      <c r="B9" s="112"/>
      <c r="C9" s="112"/>
      <c r="D9" s="112"/>
    </row>
    <row r="10" spans="1:4" ht="15" customHeight="1" x14ac:dyDescent="0.25">
      <c r="B10" s="112"/>
      <c r="C10" s="112"/>
      <c r="D10" s="112"/>
    </row>
    <row r="11" spans="1:4" ht="15" customHeight="1" x14ac:dyDescent="0.25">
      <c r="B11" s="120"/>
      <c r="C11" s="120"/>
      <c r="D11" s="117"/>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20"/>
  <sheetViews>
    <sheetView view="pageBreakPreview" zoomScale="115" zoomScaleNormal="100" zoomScaleSheetLayoutView="115" workbookViewId="0">
      <selection activeCell="J18" sqref="J18"/>
    </sheetView>
  </sheetViews>
  <sheetFormatPr defaultColWidth="9.140625" defaultRowHeight="15" x14ac:dyDescent="0.25"/>
  <cols>
    <col min="1" max="1" width="51.5703125" style="46" customWidth="1"/>
    <col min="2" max="2" width="17.140625" style="125" customWidth="1"/>
    <col min="3" max="3" width="17.42578125" style="125" customWidth="1"/>
    <col min="4" max="4" width="16.140625" style="46" customWidth="1"/>
    <col min="5" max="16384" width="9.140625" style="46"/>
  </cols>
  <sheetData>
    <row r="1" spans="1:4" ht="38.25" customHeight="1" x14ac:dyDescent="0.25">
      <c r="A1" s="45"/>
      <c r="B1" s="174"/>
      <c r="C1" s="174"/>
      <c r="D1" s="174"/>
    </row>
    <row r="2" spans="1:4" ht="23.25" customHeight="1" x14ac:dyDescent="0.25">
      <c r="A2" s="45"/>
      <c r="B2" s="121"/>
      <c r="C2" s="122"/>
      <c r="D2" s="129" t="s">
        <v>25</v>
      </c>
    </row>
    <row r="3" spans="1:4" ht="84" customHeight="1" x14ac:dyDescent="0.25">
      <c r="A3" s="176" t="s">
        <v>95</v>
      </c>
      <c r="B3" s="176"/>
      <c r="C3" s="176"/>
      <c r="D3" s="176"/>
    </row>
    <row r="4" spans="1:4" ht="20.25" customHeight="1" x14ac:dyDescent="0.25">
      <c r="A4" s="45"/>
      <c r="B4" s="121"/>
      <c r="C4" s="123"/>
      <c r="D4" s="47" t="s">
        <v>0</v>
      </c>
    </row>
    <row r="5" spans="1:4" ht="48.75" customHeight="1" x14ac:dyDescent="0.25">
      <c r="A5" s="52" t="s">
        <v>1</v>
      </c>
      <c r="B5" s="102" t="s">
        <v>2</v>
      </c>
      <c r="C5" s="102" t="s">
        <v>34</v>
      </c>
      <c r="D5" s="51" t="s">
        <v>43</v>
      </c>
    </row>
    <row r="6" spans="1:4" s="125" customFormat="1" ht="15.75" x14ac:dyDescent="0.25">
      <c r="A6" s="145" t="s">
        <v>3</v>
      </c>
      <c r="B6" s="154">
        <v>243336249.19</v>
      </c>
      <c r="C6" s="146">
        <v>120000000</v>
      </c>
      <c r="D6" s="155">
        <v>0</v>
      </c>
    </row>
    <row r="7" spans="1:4" s="125" customFormat="1" ht="15.75" x14ac:dyDescent="0.25">
      <c r="A7" s="145" t="s">
        <v>40</v>
      </c>
      <c r="B7" s="154">
        <v>130000000</v>
      </c>
      <c r="C7" s="147">
        <v>193216358.30000001</v>
      </c>
      <c r="D7" s="155">
        <v>0</v>
      </c>
    </row>
    <row r="8" spans="1:4" s="125" customFormat="1" ht="15.75" x14ac:dyDescent="0.25">
      <c r="A8" s="145" t="s">
        <v>314</v>
      </c>
      <c r="B8" s="154">
        <v>126400000</v>
      </c>
      <c r="C8" s="147">
        <v>107807001.88</v>
      </c>
      <c r="D8" s="155">
        <v>0</v>
      </c>
    </row>
    <row r="9" spans="1:4" s="125" customFormat="1" ht="15.75" x14ac:dyDescent="0.25">
      <c r="A9" s="145" t="s">
        <v>315</v>
      </c>
      <c r="B9" s="154">
        <v>165000000</v>
      </c>
      <c r="C9" s="147">
        <v>250423800</v>
      </c>
      <c r="D9" s="155">
        <v>0</v>
      </c>
    </row>
    <row r="10" spans="1:4" s="125" customFormat="1" ht="15.75" x14ac:dyDescent="0.25">
      <c r="A10" s="145" t="s">
        <v>81</v>
      </c>
      <c r="B10" s="154">
        <v>130000000</v>
      </c>
      <c r="C10" s="147">
        <v>193216358.30000001</v>
      </c>
      <c r="D10" s="155">
        <v>0</v>
      </c>
    </row>
    <row r="11" spans="1:4" s="125" customFormat="1" ht="31.5" x14ac:dyDescent="0.25">
      <c r="A11" s="145" t="s">
        <v>316</v>
      </c>
      <c r="B11" s="154">
        <v>130000000</v>
      </c>
      <c r="C11" s="147">
        <v>193216358.30000001</v>
      </c>
      <c r="D11" s="155">
        <v>0</v>
      </c>
    </row>
    <row r="12" spans="1:4" s="125" customFormat="1" ht="15.75" x14ac:dyDescent="0.25">
      <c r="A12" s="145" t="s">
        <v>55</v>
      </c>
      <c r="B12" s="154">
        <v>130000000</v>
      </c>
      <c r="C12" s="147">
        <v>193216358.30000001</v>
      </c>
      <c r="D12" s="155">
        <v>0</v>
      </c>
    </row>
    <row r="13" spans="1:4" s="125" customFormat="1" ht="15.75" x14ac:dyDescent="0.25">
      <c r="A13" s="145" t="s">
        <v>86</v>
      </c>
      <c r="B13" s="154">
        <v>100000000</v>
      </c>
      <c r="C13" s="147">
        <v>282140000</v>
      </c>
      <c r="D13" s="155">
        <v>0</v>
      </c>
    </row>
    <row r="14" spans="1:4" s="125" customFormat="1" ht="15.75" x14ac:dyDescent="0.25">
      <c r="A14" s="145" t="s">
        <v>37</v>
      </c>
      <c r="B14" s="154">
        <v>130000000</v>
      </c>
      <c r="C14" s="147">
        <v>193216358.30000001</v>
      </c>
      <c r="D14" s="155">
        <v>0</v>
      </c>
    </row>
    <row r="15" spans="1:4" s="125" customFormat="1" ht="15.75" x14ac:dyDescent="0.25">
      <c r="A15" s="145" t="s">
        <v>7</v>
      </c>
      <c r="B15" s="154">
        <v>214207001</v>
      </c>
      <c r="C15" s="147">
        <v>0</v>
      </c>
      <c r="D15" s="155">
        <v>0</v>
      </c>
    </row>
    <row r="16" spans="1:4" s="125" customFormat="1" ht="15.75" x14ac:dyDescent="0.25">
      <c r="A16" s="145" t="s">
        <v>88</v>
      </c>
      <c r="B16" s="154">
        <v>100000000</v>
      </c>
      <c r="C16" s="147">
        <v>282140000</v>
      </c>
      <c r="D16" s="155">
        <v>0</v>
      </c>
    </row>
    <row r="17" spans="1:4" s="125" customFormat="1" ht="15.75" x14ac:dyDescent="0.25">
      <c r="A17" s="145" t="s">
        <v>89</v>
      </c>
      <c r="B17" s="154">
        <v>130000000</v>
      </c>
      <c r="C17" s="147">
        <v>193216358.30000001</v>
      </c>
      <c r="D17" s="155">
        <v>0</v>
      </c>
    </row>
    <row r="18" spans="1:4" ht="15.75" x14ac:dyDescent="0.25">
      <c r="A18" s="48" t="s">
        <v>42</v>
      </c>
      <c r="B18" s="141">
        <f t="shared" ref="B18" si="0">SUM(B6:B17)</f>
        <v>1728943250.1900001</v>
      </c>
      <c r="C18" s="150">
        <f t="shared" ref="C18" si="1">SUM(C6:C17)</f>
        <v>2201808951.6799998</v>
      </c>
      <c r="D18" s="140">
        <f>SUM(D6:D17)</f>
        <v>0</v>
      </c>
    </row>
    <row r="20" spans="1:4" ht="15.75" x14ac:dyDescent="0.25">
      <c r="B20" s="112"/>
      <c r="C20" s="112"/>
      <c r="D20" s="112"/>
    </row>
  </sheetData>
  <mergeCells count="2">
    <mergeCell ref="B1:D1"/>
    <mergeCell ref="A3:D3"/>
  </mergeCells>
  <pageMargins left="0.7" right="0.7" top="0.75" bottom="0.75" header="0.3" footer="0.3"/>
  <pageSetup paperSize="9" scale="85"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theme="0" tint="-0.499984740745262"/>
    <pageSetUpPr fitToPage="1"/>
  </sheetPr>
  <dimension ref="A1:D39"/>
  <sheetViews>
    <sheetView view="pageBreakPreview" zoomScale="115" zoomScaleNormal="100" zoomScaleSheetLayoutView="115" workbookViewId="0">
      <selection activeCell="P20" sqref="P19:P20"/>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4.25" customHeight="1" x14ac:dyDescent="0.25">
      <c r="A1" s="1"/>
      <c r="B1" s="174"/>
      <c r="C1" s="174"/>
      <c r="D1" s="174"/>
    </row>
    <row r="2" spans="1:4" ht="23.25" customHeight="1" x14ac:dyDescent="0.25">
      <c r="A2" s="1"/>
      <c r="B2" s="166"/>
      <c r="C2" s="3"/>
      <c r="D2" s="129" t="s">
        <v>26</v>
      </c>
    </row>
    <row r="3" spans="1:4" ht="66" customHeight="1" x14ac:dyDescent="0.25">
      <c r="A3" s="180" t="s">
        <v>122</v>
      </c>
      <c r="B3" s="181"/>
      <c r="C3" s="181"/>
      <c r="D3" s="181"/>
    </row>
    <row r="4" spans="1:4" ht="20.25" customHeight="1" x14ac:dyDescent="0.25">
      <c r="A4" s="1"/>
      <c r="B4" s="166"/>
      <c r="C4" s="4"/>
      <c r="D4" s="4" t="s">
        <v>0</v>
      </c>
    </row>
    <row r="5" spans="1:4" ht="48.75" customHeight="1" x14ac:dyDescent="0.25">
      <c r="A5" s="43" t="s">
        <v>1</v>
      </c>
      <c r="B5" s="52" t="s">
        <v>2</v>
      </c>
      <c r="C5" s="29" t="s">
        <v>34</v>
      </c>
      <c r="D5" s="29" t="s">
        <v>43</v>
      </c>
    </row>
    <row r="6" spans="1:4" ht="15" customHeight="1" x14ac:dyDescent="0.25">
      <c r="A6" s="74" t="s">
        <v>3</v>
      </c>
      <c r="B6" s="118">
        <v>14499605.01</v>
      </c>
      <c r="C6" s="110">
        <v>14526058.5</v>
      </c>
      <c r="D6" s="110">
        <v>14526058.5</v>
      </c>
    </row>
    <row r="7" spans="1:4" ht="15" customHeight="1" x14ac:dyDescent="0.25">
      <c r="A7" s="74" t="s">
        <v>4</v>
      </c>
      <c r="B7" s="118">
        <v>1307682</v>
      </c>
      <c r="C7" s="110">
        <v>1307682</v>
      </c>
      <c r="D7" s="110">
        <v>1307682</v>
      </c>
    </row>
    <row r="8" spans="1:4" ht="15" customHeight="1" x14ac:dyDescent="0.25">
      <c r="A8" s="74" t="s">
        <v>40</v>
      </c>
      <c r="B8" s="118">
        <v>1697251.99</v>
      </c>
      <c r="C8" s="110">
        <v>1420740</v>
      </c>
      <c r="D8" s="110">
        <v>1420740</v>
      </c>
    </row>
    <row r="9" spans="1:4" ht="15" customHeight="1" x14ac:dyDescent="0.25">
      <c r="A9" s="74" t="s">
        <v>60</v>
      </c>
      <c r="B9" s="118">
        <v>700226.89</v>
      </c>
      <c r="C9" s="110">
        <v>617872.18999999994</v>
      </c>
      <c r="D9" s="110">
        <v>774172.19</v>
      </c>
    </row>
    <row r="10" spans="1:4" ht="15" customHeight="1" x14ac:dyDescent="0.25">
      <c r="A10" s="74" t="s">
        <v>47</v>
      </c>
      <c r="B10" s="118">
        <v>568296</v>
      </c>
      <c r="C10" s="110">
        <v>568296</v>
      </c>
      <c r="D10" s="110">
        <v>568296</v>
      </c>
    </row>
    <row r="11" spans="1:4" ht="15" customHeight="1" x14ac:dyDescent="0.25">
      <c r="A11" s="74" t="s">
        <v>48</v>
      </c>
      <c r="B11" s="118">
        <v>621594</v>
      </c>
      <c r="C11" s="110">
        <v>621594</v>
      </c>
      <c r="D11" s="110">
        <v>621594</v>
      </c>
    </row>
    <row r="12" spans="1:4" ht="15" customHeight="1" x14ac:dyDescent="0.25">
      <c r="A12" s="74" t="s">
        <v>49</v>
      </c>
      <c r="B12" s="118">
        <v>1307682</v>
      </c>
      <c r="C12" s="110">
        <v>1307682</v>
      </c>
      <c r="D12" s="110">
        <v>1307682</v>
      </c>
    </row>
    <row r="13" spans="1:4" ht="15" customHeight="1" x14ac:dyDescent="0.25">
      <c r="A13" s="74" t="s">
        <v>50</v>
      </c>
      <c r="B13" s="118">
        <v>3442500</v>
      </c>
      <c r="C13" s="110">
        <v>3442500</v>
      </c>
      <c r="D13" s="110">
        <v>3442500</v>
      </c>
    </row>
    <row r="14" spans="1:4" ht="15" customHeight="1" x14ac:dyDescent="0.25">
      <c r="A14" s="74" t="s">
        <v>51</v>
      </c>
      <c r="B14" s="118">
        <v>611797.5</v>
      </c>
      <c r="C14" s="110">
        <v>611797.5</v>
      </c>
      <c r="D14" s="110">
        <v>611797.5</v>
      </c>
    </row>
    <row r="15" spans="1:4" ht="15" customHeight="1" x14ac:dyDescent="0.25">
      <c r="A15" s="74" t="s">
        <v>46</v>
      </c>
      <c r="B15" s="118">
        <v>1307682</v>
      </c>
      <c r="C15" s="110">
        <v>1307682</v>
      </c>
      <c r="D15" s="110">
        <v>1307682</v>
      </c>
    </row>
    <row r="16" spans="1:4" ht="15" customHeight="1" x14ac:dyDescent="0.25">
      <c r="A16" s="74" t="s">
        <v>44</v>
      </c>
      <c r="B16" s="118">
        <v>1634602.5</v>
      </c>
      <c r="C16" s="110">
        <v>1634602.5</v>
      </c>
      <c r="D16" s="110">
        <v>1634602.5</v>
      </c>
    </row>
    <row r="17" spans="1:4" ht="15" customHeight="1" x14ac:dyDescent="0.25">
      <c r="A17" s="74" t="s">
        <v>41</v>
      </c>
      <c r="B17" s="118">
        <v>450000</v>
      </c>
      <c r="C17" s="110">
        <v>450000</v>
      </c>
      <c r="D17" s="110">
        <v>450000</v>
      </c>
    </row>
    <row r="18" spans="1:4" ht="15" customHeight="1" x14ac:dyDescent="0.25">
      <c r="A18" s="74" t="s">
        <v>5</v>
      </c>
      <c r="B18" s="118">
        <v>1305000</v>
      </c>
      <c r="C18" s="110">
        <v>1305000</v>
      </c>
      <c r="D18" s="110">
        <v>1305000</v>
      </c>
    </row>
    <row r="19" spans="1:4" ht="15" customHeight="1" x14ac:dyDescent="0.25">
      <c r="A19" s="74" t="s">
        <v>81</v>
      </c>
      <c r="B19" s="118">
        <v>283500</v>
      </c>
      <c r="C19" s="110">
        <v>283500</v>
      </c>
      <c r="D19" s="110">
        <v>283500</v>
      </c>
    </row>
    <row r="20" spans="1:4" ht="15" customHeight="1" x14ac:dyDescent="0.25">
      <c r="A20" s="74" t="s">
        <v>45</v>
      </c>
      <c r="B20" s="118">
        <v>5718288.5599999996</v>
      </c>
      <c r="C20" s="110">
        <v>5573403</v>
      </c>
      <c r="D20" s="110">
        <v>5573403</v>
      </c>
    </row>
    <row r="21" spans="1:4" ht="15" customHeight="1" x14ac:dyDescent="0.25">
      <c r="A21" s="74" t="s">
        <v>55</v>
      </c>
      <c r="B21" s="118">
        <v>5230728</v>
      </c>
      <c r="C21" s="110">
        <v>5230728</v>
      </c>
      <c r="D21" s="110">
        <v>5230728</v>
      </c>
    </row>
    <row r="22" spans="1:4" ht="15" customHeight="1" x14ac:dyDescent="0.25">
      <c r="A22" s="74" t="s">
        <v>56</v>
      </c>
      <c r="B22" s="118">
        <v>2755806.71</v>
      </c>
      <c r="C22" s="110">
        <v>2787963.59</v>
      </c>
      <c r="D22" s="110">
        <v>2787963.59</v>
      </c>
    </row>
    <row r="23" spans="1:4" ht="15" customHeight="1" x14ac:dyDescent="0.25">
      <c r="A23" s="74" t="s">
        <v>82</v>
      </c>
      <c r="B23" s="118">
        <v>720000</v>
      </c>
      <c r="C23" s="110">
        <v>720000</v>
      </c>
      <c r="D23" s="110">
        <v>720000</v>
      </c>
    </row>
    <row r="24" spans="1:4" ht="15" customHeight="1" x14ac:dyDescent="0.25">
      <c r="A24" s="74" t="s">
        <v>52</v>
      </c>
      <c r="B24" s="118">
        <v>1368540</v>
      </c>
      <c r="C24" s="110">
        <v>1368540</v>
      </c>
      <c r="D24" s="110">
        <v>1368540</v>
      </c>
    </row>
    <row r="25" spans="1:4" ht="15" customHeight="1" x14ac:dyDescent="0.25">
      <c r="A25" s="74" t="s">
        <v>83</v>
      </c>
      <c r="B25" s="118">
        <v>414639</v>
      </c>
      <c r="C25" s="110">
        <v>414639</v>
      </c>
      <c r="D25" s="110">
        <v>414639</v>
      </c>
    </row>
    <row r="26" spans="1:4" ht="15" customHeight="1" x14ac:dyDescent="0.25">
      <c r="A26" s="74" t="s">
        <v>57</v>
      </c>
      <c r="B26" s="118">
        <v>545306.21</v>
      </c>
      <c r="C26" s="110">
        <v>555784.22</v>
      </c>
      <c r="D26" s="110">
        <v>555784.22</v>
      </c>
    </row>
    <row r="27" spans="1:4" ht="15" customHeight="1" x14ac:dyDescent="0.25">
      <c r="A27" s="74" t="s">
        <v>84</v>
      </c>
      <c r="B27" s="118">
        <v>776992.5</v>
      </c>
      <c r="C27" s="110">
        <v>776992.5</v>
      </c>
      <c r="D27" s="110">
        <v>776992.5</v>
      </c>
    </row>
    <row r="28" spans="1:4" ht="15" customHeight="1" x14ac:dyDescent="0.25">
      <c r="A28" s="74" t="s">
        <v>85</v>
      </c>
      <c r="B28" s="118">
        <v>1796769</v>
      </c>
      <c r="C28" s="110">
        <v>1796769</v>
      </c>
      <c r="D28" s="110">
        <v>1796769</v>
      </c>
    </row>
    <row r="29" spans="1:4" ht="15" customHeight="1" x14ac:dyDescent="0.25">
      <c r="A29" s="74" t="s">
        <v>86</v>
      </c>
      <c r="B29" s="118">
        <v>552852</v>
      </c>
      <c r="C29" s="110">
        <v>691065</v>
      </c>
      <c r="D29" s="110">
        <v>691065</v>
      </c>
    </row>
    <row r="30" spans="1:4" ht="15" customHeight="1" x14ac:dyDescent="0.25">
      <c r="A30" s="74" t="s">
        <v>87</v>
      </c>
      <c r="B30" s="118">
        <v>710370</v>
      </c>
      <c r="C30" s="110">
        <v>710370</v>
      </c>
      <c r="D30" s="110">
        <v>710370</v>
      </c>
    </row>
    <row r="31" spans="1:4" ht="15" customHeight="1" x14ac:dyDescent="0.25">
      <c r="A31" s="74" t="s">
        <v>37</v>
      </c>
      <c r="B31" s="118">
        <v>850005</v>
      </c>
      <c r="C31" s="110">
        <v>850005</v>
      </c>
      <c r="D31" s="110">
        <v>850005</v>
      </c>
    </row>
    <row r="32" spans="1:4" ht="15" customHeight="1" x14ac:dyDescent="0.25">
      <c r="A32" s="74" t="s">
        <v>7</v>
      </c>
      <c r="B32" s="118">
        <v>1634602.5</v>
      </c>
      <c r="C32" s="110">
        <v>1634602.5</v>
      </c>
      <c r="D32" s="110">
        <v>1634602.5</v>
      </c>
    </row>
    <row r="33" spans="1:4" ht="15" customHeight="1" x14ac:dyDescent="0.25">
      <c r="A33" s="74" t="s">
        <v>53</v>
      </c>
      <c r="B33" s="118">
        <v>864918</v>
      </c>
      <c r="C33" s="110">
        <v>864918</v>
      </c>
      <c r="D33" s="110">
        <v>864918</v>
      </c>
    </row>
    <row r="34" spans="1:4" ht="15" customHeight="1" x14ac:dyDescent="0.25">
      <c r="A34" s="74" t="s">
        <v>54</v>
      </c>
      <c r="B34" s="118">
        <v>980761.5</v>
      </c>
      <c r="C34" s="110">
        <v>980761.5</v>
      </c>
      <c r="D34" s="110">
        <v>980761.5</v>
      </c>
    </row>
    <row r="35" spans="1:4" ht="15" customHeight="1" x14ac:dyDescent="0.25">
      <c r="A35" s="74" t="s">
        <v>88</v>
      </c>
      <c r="B35" s="118">
        <v>1582249.13</v>
      </c>
      <c r="C35" s="110">
        <v>1845000</v>
      </c>
      <c r="D35" s="110">
        <v>1845000</v>
      </c>
    </row>
    <row r="36" spans="1:4" ht="15" customHeight="1" x14ac:dyDescent="0.25">
      <c r="A36" s="74" t="s">
        <v>89</v>
      </c>
      <c r="B36" s="118">
        <v>904860</v>
      </c>
      <c r="C36" s="110">
        <v>904860</v>
      </c>
      <c r="D36" s="110">
        <v>904860</v>
      </c>
    </row>
    <row r="37" spans="1:4" ht="19.5" customHeight="1" x14ac:dyDescent="0.25">
      <c r="A37" s="7" t="s">
        <v>42</v>
      </c>
      <c r="B37" s="119">
        <f>SUM(B6:B36)</f>
        <v>57145108.000000007</v>
      </c>
      <c r="C37" s="8">
        <f>SUM(C6:C36)</f>
        <v>57111408</v>
      </c>
      <c r="D37" s="8">
        <f>SUM(D6:D36)</f>
        <v>57267708</v>
      </c>
    </row>
    <row r="39" spans="1:4" ht="15.75" x14ac:dyDescent="0.25">
      <c r="B39" s="112"/>
      <c r="C39" s="63"/>
      <c r="D39"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tabColor theme="0" tint="-0.499984740745262"/>
    <pageSetUpPr fitToPage="1"/>
  </sheetPr>
  <dimension ref="A1:D10"/>
  <sheetViews>
    <sheetView view="pageBreakPreview" zoomScale="115" zoomScaleNormal="100" zoomScaleSheetLayoutView="115" workbookViewId="0">
      <selection activeCell="N21" sqref="N20:N21"/>
    </sheetView>
  </sheetViews>
  <sheetFormatPr defaultColWidth="9.140625" defaultRowHeight="15" x14ac:dyDescent="0.25"/>
  <cols>
    <col min="1" max="1" width="65.42578125" style="2" customWidth="1"/>
    <col min="2" max="2" width="14.42578125" style="125" customWidth="1"/>
    <col min="3" max="4" width="14.42578125" style="2" customWidth="1"/>
    <col min="5" max="16384" width="9.140625" style="2"/>
  </cols>
  <sheetData>
    <row r="1" spans="1:4" ht="52.5" customHeight="1" x14ac:dyDescent="0.25">
      <c r="A1" s="1"/>
      <c r="B1" s="174"/>
      <c r="C1" s="174"/>
      <c r="D1" s="174"/>
    </row>
    <row r="2" spans="1:4" ht="23.25" customHeight="1" x14ac:dyDescent="0.25">
      <c r="A2" s="1"/>
      <c r="B2" s="121"/>
      <c r="C2" s="3"/>
      <c r="D2" s="129" t="s">
        <v>33</v>
      </c>
    </row>
    <row r="3" spans="1:4" ht="62.45" customHeight="1" x14ac:dyDescent="0.25">
      <c r="A3" s="176" t="s">
        <v>101</v>
      </c>
      <c r="B3" s="176"/>
      <c r="C3" s="176"/>
      <c r="D3" s="176"/>
    </row>
    <row r="4" spans="1:4" ht="20.25" customHeight="1" x14ac:dyDescent="0.25">
      <c r="A4" s="1"/>
      <c r="B4" s="121"/>
      <c r="C4" s="4"/>
      <c r="D4" s="4" t="s">
        <v>0</v>
      </c>
    </row>
    <row r="5" spans="1:4" ht="48.95" customHeight="1" x14ac:dyDescent="0.25">
      <c r="A5" s="44" t="s">
        <v>1</v>
      </c>
      <c r="B5" s="52" t="s">
        <v>2</v>
      </c>
      <c r="C5" s="51" t="s">
        <v>34</v>
      </c>
      <c r="D5" s="55" t="s">
        <v>43</v>
      </c>
    </row>
    <row r="6" spans="1:4" s="125" customFormat="1" ht="15" customHeight="1" x14ac:dyDescent="0.25">
      <c r="A6" s="74" t="s">
        <v>4</v>
      </c>
      <c r="B6" s="118">
        <v>40000000</v>
      </c>
      <c r="C6" s="118">
        <v>0</v>
      </c>
      <c r="D6" s="118">
        <v>0</v>
      </c>
    </row>
    <row r="7" spans="1:4" s="125" customFormat="1" ht="15" customHeight="1" x14ac:dyDescent="0.25">
      <c r="A7" s="124" t="s">
        <v>47</v>
      </c>
      <c r="B7" s="118">
        <v>28506396.600000001</v>
      </c>
      <c r="C7" s="118">
        <v>0</v>
      </c>
      <c r="D7" s="118">
        <v>0</v>
      </c>
    </row>
    <row r="8" spans="1:4" ht="15.75" x14ac:dyDescent="0.25">
      <c r="A8" s="7" t="s">
        <v>42</v>
      </c>
      <c r="B8" s="119">
        <f t="shared" ref="B8:D8" si="0">SUM(B6:B7)</f>
        <v>68506396.599999994</v>
      </c>
      <c r="C8" s="54">
        <f t="shared" si="0"/>
        <v>0</v>
      </c>
      <c r="D8" s="56">
        <f t="shared" si="0"/>
        <v>0</v>
      </c>
    </row>
    <row r="10" spans="1:4" ht="15.75" x14ac:dyDescent="0.25">
      <c r="B10" s="112"/>
      <c r="C10" s="63"/>
      <c r="D10" s="63"/>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theme="0" tint="-0.499984740745262"/>
    <pageSetUpPr fitToPage="1"/>
  </sheetPr>
  <dimension ref="A1:D44"/>
  <sheetViews>
    <sheetView view="pageBreakPreview" zoomScale="115" zoomScaleNormal="100" zoomScaleSheetLayoutView="115" workbookViewId="0">
      <selection activeCell="K20" sqref="K20"/>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0.5" customHeight="1" x14ac:dyDescent="0.25">
      <c r="A1" s="1"/>
      <c r="B1" s="174"/>
      <c r="C1" s="174"/>
      <c r="D1" s="174"/>
    </row>
    <row r="2" spans="1:4" ht="23.25" customHeight="1" x14ac:dyDescent="0.25">
      <c r="A2" s="1"/>
      <c r="B2" s="166"/>
      <c r="C2" s="3"/>
      <c r="D2" s="129" t="s">
        <v>107</v>
      </c>
    </row>
    <row r="3" spans="1:4" ht="90.6" customHeight="1" x14ac:dyDescent="0.25">
      <c r="A3" s="178" t="s">
        <v>123</v>
      </c>
      <c r="B3" s="176"/>
      <c r="C3" s="176"/>
      <c r="D3" s="176"/>
    </row>
    <row r="4" spans="1:4" ht="20.25" customHeight="1" x14ac:dyDescent="0.25">
      <c r="A4" s="1"/>
      <c r="B4" s="166"/>
      <c r="C4" s="4"/>
      <c r="D4" s="4" t="s">
        <v>0</v>
      </c>
    </row>
    <row r="5" spans="1:4" ht="48.95" customHeight="1" x14ac:dyDescent="0.25">
      <c r="A5" s="50" t="s">
        <v>1</v>
      </c>
      <c r="B5" s="52" t="s">
        <v>2</v>
      </c>
      <c r="C5" s="51" t="s">
        <v>34</v>
      </c>
      <c r="D5" s="55" t="s">
        <v>43</v>
      </c>
    </row>
    <row r="6" spans="1:4" ht="15" customHeight="1" x14ac:dyDescent="0.25">
      <c r="A6" s="109" t="s">
        <v>4</v>
      </c>
      <c r="B6" s="118">
        <v>2531700</v>
      </c>
      <c r="C6" s="110">
        <v>0</v>
      </c>
      <c r="D6" s="110">
        <v>0</v>
      </c>
    </row>
    <row r="7" spans="1:4" s="106" customFormat="1" ht="15" customHeight="1" x14ac:dyDescent="0.25">
      <c r="A7" s="124" t="s">
        <v>40</v>
      </c>
      <c r="B7" s="118">
        <v>2620737</v>
      </c>
      <c r="C7" s="110">
        <v>0</v>
      </c>
      <c r="D7" s="110">
        <v>0</v>
      </c>
    </row>
    <row r="8" spans="1:4" s="106" customFormat="1" ht="15" customHeight="1" x14ac:dyDescent="0.25">
      <c r="A8" s="124" t="s">
        <v>48</v>
      </c>
      <c r="B8" s="118">
        <v>1470000</v>
      </c>
      <c r="C8" s="110">
        <v>0</v>
      </c>
      <c r="D8" s="110">
        <v>0</v>
      </c>
    </row>
    <row r="9" spans="1:4" s="106" customFormat="1" ht="15" customHeight="1" x14ac:dyDescent="0.25">
      <c r="A9" s="124" t="s">
        <v>46</v>
      </c>
      <c r="B9" s="118">
        <v>1171275</v>
      </c>
      <c r="C9" s="110">
        <v>0</v>
      </c>
      <c r="D9" s="110">
        <v>0</v>
      </c>
    </row>
    <row r="10" spans="1:4" s="106" customFormat="1" ht="15" customHeight="1" x14ac:dyDescent="0.25">
      <c r="A10" s="124" t="s">
        <v>56</v>
      </c>
      <c r="B10" s="118">
        <v>3866100</v>
      </c>
      <c r="C10" s="110">
        <v>0</v>
      </c>
      <c r="D10" s="110">
        <v>0</v>
      </c>
    </row>
    <row r="11" spans="1:4" s="106" customFormat="1" ht="15" customHeight="1" x14ac:dyDescent="0.25">
      <c r="A11" s="124" t="s">
        <v>37</v>
      </c>
      <c r="B11" s="118">
        <v>3076367</v>
      </c>
      <c r="C11" s="110">
        <v>0</v>
      </c>
      <c r="D11" s="110">
        <v>0</v>
      </c>
    </row>
    <row r="12" spans="1:4" s="66" customFormat="1" ht="15" customHeight="1" x14ac:dyDescent="0.25">
      <c r="A12" s="124" t="s">
        <v>7</v>
      </c>
      <c r="B12" s="118">
        <v>9515700</v>
      </c>
      <c r="C12" s="110">
        <v>0</v>
      </c>
      <c r="D12" s="110">
        <v>0</v>
      </c>
    </row>
    <row r="13" spans="1:4" s="67" customFormat="1" ht="15" customHeight="1" x14ac:dyDescent="0.25">
      <c r="A13" s="124" t="s">
        <v>88</v>
      </c>
      <c r="B13" s="118">
        <v>1862000</v>
      </c>
      <c r="C13" s="110">
        <v>0</v>
      </c>
      <c r="D13" s="110">
        <v>0</v>
      </c>
    </row>
    <row r="14" spans="1:4" ht="15" customHeight="1" x14ac:dyDescent="0.25">
      <c r="A14" s="7" t="s">
        <v>42</v>
      </c>
      <c r="B14" s="119">
        <f>SUM(B6:B13)</f>
        <v>26113879</v>
      </c>
      <c r="C14" s="65">
        <f>SUM(C6:C13)</f>
        <v>0</v>
      </c>
      <c r="D14" s="65">
        <f>SUM(D6:D13)</f>
        <v>0</v>
      </c>
    </row>
    <row r="15" spans="1:4" ht="15" customHeight="1" x14ac:dyDescent="0.25">
      <c r="B15" s="112"/>
      <c r="C15" s="63"/>
      <c r="D15" s="63"/>
    </row>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row r="34" spans="4:4" ht="15" customHeight="1" x14ac:dyDescent="0.25"/>
    <row r="35" spans="4:4" ht="15" customHeight="1" x14ac:dyDescent="0.25">
      <c r="D35" s="63"/>
    </row>
    <row r="36" spans="4:4" ht="15" customHeight="1" x14ac:dyDescent="0.25"/>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30"/>
  <sheetViews>
    <sheetView view="pageBreakPreview" zoomScale="115" zoomScaleNormal="100" zoomScaleSheetLayoutView="115" workbookViewId="0">
      <selection activeCell="Q8" sqref="Q8"/>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4"/>
      <c r="C1" s="174"/>
      <c r="D1" s="174"/>
    </row>
    <row r="2" spans="1:4" ht="23.25" customHeight="1" x14ac:dyDescent="0.25">
      <c r="A2" s="121"/>
      <c r="B2" s="121"/>
      <c r="C2" s="122"/>
      <c r="D2" s="132" t="s">
        <v>298</v>
      </c>
    </row>
    <row r="3" spans="1:4" ht="91.5" customHeight="1" x14ac:dyDescent="0.25">
      <c r="A3" s="180" t="s">
        <v>299</v>
      </c>
      <c r="B3" s="181"/>
      <c r="C3" s="181"/>
      <c r="D3" s="181"/>
    </row>
    <row r="4" spans="1:4" ht="20.25" customHeight="1" x14ac:dyDescent="0.25">
      <c r="A4" s="121"/>
      <c r="B4" s="121"/>
      <c r="C4" s="123"/>
      <c r="D4" s="123" t="s">
        <v>0</v>
      </c>
    </row>
    <row r="5" spans="1:4" ht="48.75" customHeight="1" x14ac:dyDescent="0.25">
      <c r="A5" s="51" t="s">
        <v>1</v>
      </c>
      <c r="B5" s="102" t="s">
        <v>2</v>
      </c>
      <c r="C5" s="148" t="s">
        <v>34</v>
      </c>
      <c r="D5" s="51" t="s">
        <v>43</v>
      </c>
    </row>
    <row r="6" spans="1:4" ht="15" customHeight="1" x14ac:dyDescent="0.25">
      <c r="A6" s="145" t="s">
        <v>3</v>
      </c>
      <c r="B6" s="154">
        <v>64093273.090000004</v>
      </c>
      <c r="C6" s="156">
        <v>0</v>
      </c>
      <c r="D6" s="137">
        <v>0</v>
      </c>
    </row>
    <row r="7" spans="1:4" ht="15" customHeight="1" x14ac:dyDescent="0.25">
      <c r="A7" s="145" t="s">
        <v>4</v>
      </c>
      <c r="B7" s="154">
        <v>23454600</v>
      </c>
      <c r="C7" s="156">
        <v>0</v>
      </c>
      <c r="D7" s="137">
        <v>0</v>
      </c>
    </row>
    <row r="8" spans="1:4" ht="15" customHeight="1" x14ac:dyDescent="0.25">
      <c r="A8" s="145" t="s">
        <v>50</v>
      </c>
      <c r="B8" s="154">
        <v>13086240</v>
      </c>
      <c r="C8" s="156">
        <v>0</v>
      </c>
      <c r="D8" s="137">
        <v>0</v>
      </c>
    </row>
    <row r="9" spans="1:4" ht="15" customHeight="1" x14ac:dyDescent="0.25">
      <c r="A9" s="145" t="s">
        <v>300</v>
      </c>
      <c r="B9" s="154">
        <v>4111600</v>
      </c>
      <c r="C9" s="156">
        <v>0</v>
      </c>
      <c r="D9" s="137">
        <v>0</v>
      </c>
    </row>
    <row r="10" spans="1:4" ht="36" customHeight="1" x14ac:dyDescent="0.25">
      <c r="A10" s="145" t="s">
        <v>63</v>
      </c>
      <c r="B10" s="154">
        <v>5439000</v>
      </c>
      <c r="C10" s="156">
        <v>0</v>
      </c>
      <c r="D10" s="137">
        <v>0</v>
      </c>
    </row>
    <row r="11" spans="1:4" ht="37.5" customHeight="1" x14ac:dyDescent="0.25">
      <c r="A11" s="145" t="s">
        <v>301</v>
      </c>
      <c r="B11" s="154">
        <v>13014400</v>
      </c>
      <c r="C11" s="156">
        <v>0</v>
      </c>
      <c r="D11" s="137">
        <v>0</v>
      </c>
    </row>
    <row r="12" spans="1:4" ht="15" customHeight="1" x14ac:dyDescent="0.25">
      <c r="A12" s="145" t="s">
        <v>302</v>
      </c>
      <c r="B12" s="154">
        <v>20719200</v>
      </c>
      <c r="C12" s="156">
        <v>0</v>
      </c>
      <c r="D12" s="137">
        <v>0</v>
      </c>
    </row>
    <row r="13" spans="1:4" ht="15" customHeight="1" x14ac:dyDescent="0.25">
      <c r="A13" s="145" t="s">
        <v>5</v>
      </c>
      <c r="B13" s="154">
        <v>15083500</v>
      </c>
      <c r="C13" s="156">
        <v>0</v>
      </c>
      <c r="D13" s="137">
        <v>0</v>
      </c>
    </row>
    <row r="14" spans="1:4" ht="15" customHeight="1" x14ac:dyDescent="0.25">
      <c r="A14" s="145" t="s">
        <v>303</v>
      </c>
      <c r="B14" s="154">
        <v>19110000</v>
      </c>
      <c r="C14" s="156">
        <v>0</v>
      </c>
      <c r="D14" s="137">
        <v>0</v>
      </c>
    </row>
    <row r="15" spans="1:4" ht="31.5" x14ac:dyDescent="0.25">
      <c r="A15" s="145" t="s">
        <v>304</v>
      </c>
      <c r="B15" s="154">
        <v>18868242.920000002</v>
      </c>
      <c r="C15" s="156">
        <v>0</v>
      </c>
      <c r="D15" s="137">
        <v>0</v>
      </c>
    </row>
    <row r="16" spans="1:4" ht="31.5" x14ac:dyDescent="0.25">
      <c r="A16" s="145" t="s">
        <v>104</v>
      </c>
      <c r="B16" s="154">
        <v>22638000</v>
      </c>
      <c r="C16" s="156">
        <v>0</v>
      </c>
      <c r="D16" s="137">
        <v>0</v>
      </c>
    </row>
    <row r="17" spans="1:4" ht="15" customHeight="1" x14ac:dyDescent="0.25">
      <c r="A17" s="145" t="s">
        <v>305</v>
      </c>
      <c r="B17" s="136">
        <v>8186622.7400000002</v>
      </c>
      <c r="C17" s="156">
        <v>0</v>
      </c>
      <c r="D17" s="137">
        <v>0</v>
      </c>
    </row>
    <row r="18" spans="1:4" ht="15" customHeight="1" x14ac:dyDescent="0.25">
      <c r="A18" s="145" t="s">
        <v>306</v>
      </c>
      <c r="B18" s="136">
        <v>21392380</v>
      </c>
      <c r="C18" s="156">
        <v>0</v>
      </c>
      <c r="D18" s="137">
        <v>0</v>
      </c>
    </row>
    <row r="19" spans="1:4" ht="15" customHeight="1" x14ac:dyDescent="0.25">
      <c r="A19" s="145" t="s">
        <v>57</v>
      </c>
      <c r="B19" s="136">
        <v>8186920</v>
      </c>
      <c r="C19" s="156">
        <v>0</v>
      </c>
      <c r="D19" s="137">
        <v>0</v>
      </c>
    </row>
    <row r="20" spans="1:4" ht="31.5" x14ac:dyDescent="0.25">
      <c r="A20" s="145" t="s">
        <v>72</v>
      </c>
      <c r="B20" s="136">
        <v>13426000</v>
      </c>
      <c r="C20" s="156">
        <v>0</v>
      </c>
      <c r="D20" s="137">
        <v>0</v>
      </c>
    </row>
    <row r="21" spans="1:4" ht="15" customHeight="1" x14ac:dyDescent="0.25">
      <c r="A21" s="145" t="s">
        <v>307</v>
      </c>
      <c r="B21" s="136">
        <v>27244000</v>
      </c>
      <c r="C21" s="156">
        <v>0</v>
      </c>
      <c r="D21" s="137">
        <v>0</v>
      </c>
    </row>
    <row r="22" spans="1:4" ht="15" customHeight="1" x14ac:dyDescent="0.25">
      <c r="A22" s="145" t="s">
        <v>308</v>
      </c>
      <c r="B22" s="136">
        <v>14700000</v>
      </c>
      <c r="C22" s="156">
        <v>0</v>
      </c>
      <c r="D22" s="137">
        <v>0</v>
      </c>
    </row>
    <row r="23" spans="1:4" ht="15" customHeight="1" x14ac:dyDescent="0.25">
      <c r="A23" s="145" t="s">
        <v>75</v>
      </c>
      <c r="B23" s="136">
        <v>10682000</v>
      </c>
      <c r="C23" s="156">
        <v>0</v>
      </c>
      <c r="D23" s="137">
        <v>0</v>
      </c>
    </row>
    <row r="24" spans="1:4" ht="15" customHeight="1" x14ac:dyDescent="0.25">
      <c r="A24" s="145" t="s">
        <v>7</v>
      </c>
      <c r="B24" s="136">
        <v>14884650</v>
      </c>
      <c r="C24" s="156">
        <v>0</v>
      </c>
      <c r="D24" s="137">
        <v>0</v>
      </c>
    </row>
    <row r="25" spans="1:4" ht="15" customHeight="1" x14ac:dyDescent="0.25">
      <c r="A25" s="145" t="s">
        <v>53</v>
      </c>
      <c r="B25" s="136">
        <v>14605639.33</v>
      </c>
      <c r="C25" s="156">
        <v>0</v>
      </c>
      <c r="D25" s="137">
        <v>0</v>
      </c>
    </row>
    <row r="26" spans="1:4" ht="15" customHeight="1" x14ac:dyDescent="0.25">
      <c r="A26" s="145" t="s">
        <v>88</v>
      </c>
      <c r="B26" s="136">
        <v>23753511</v>
      </c>
      <c r="C26" s="156">
        <v>0</v>
      </c>
      <c r="D26" s="137">
        <v>0</v>
      </c>
    </row>
    <row r="27" spans="1:4" ht="31.5" x14ac:dyDescent="0.25">
      <c r="A27" s="145" t="s">
        <v>309</v>
      </c>
      <c r="B27" s="136">
        <v>8820000</v>
      </c>
      <c r="C27" s="156">
        <v>0</v>
      </c>
      <c r="D27" s="137">
        <v>0</v>
      </c>
    </row>
    <row r="28" spans="1:4" ht="19.5" customHeight="1" x14ac:dyDescent="0.25">
      <c r="A28" s="18" t="s">
        <v>42</v>
      </c>
      <c r="B28" s="133">
        <f t="shared" ref="B28:D28" si="0">SUM(B6:B27)</f>
        <v>385499779.07999998</v>
      </c>
      <c r="C28" s="157">
        <f t="shared" si="0"/>
        <v>0</v>
      </c>
      <c r="D28" s="140">
        <f t="shared" si="0"/>
        <v>0</v>
      </c>
    </row>
    <row r="30" spans="1:4" ht="15.75" x14ac:dyDescent="0.25">
      <c r="B30" s="112"/>
      <c r="C30" s="112"/>
      <c r="D30"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N5" sqref="N5"/>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4"/>
      <c r="C1" s="174"/>
      <c r="D1" s="174"/>
    </row>
    <row r="2" spans="1:4" ht="23.25" customHeight="1" x14ac:dyDescent="0.25">
      <c r="A2" s="121"/>
      <c r="B2" s="121"/>
      <c r="C2" s="122"/>
      <c r="D2" s="132" t="s">
        <v>310</v>
      </c>
    </row>
    <row r="3" spans="1:4" ht="91.5" customHeight="1" x14ac:dyDescent="0.25">
      <c r="A3" s="180" t="s">
        <v>311</v>
      </c>
      <c r="B3" s="181"/>
      <c r="C3" s="181"/>
      <c r="D3" s="181"/>
    </row>
    <row r="4" spans="1:4" ht="20.25" customHeight="1" x14ac:dyDescent="0.25">
      <c r="A4" s="121"/>
      <c r="B4" s="121"/>
      <c r="C4" s="123"/>
      <c r="D4" s="123" t="s">
        <v>0</v>
      </c>
    </row>
    <row r="5" spans="1:4" ht="48.75" customHeight="1" x14ac:dyDescent="0.25">
      <c r="A5" s="52" t="s">
        <v>1</v>
      </c>
      <c r="B5" s="52" t="s">
        <v>2</v>
      </c>
      <c r="C5" s="51" t="s">
        <v>34</v>
      </c>
      <c r="D5" s="51" t="s">
        <v>43</v>
      </c>
    </row>
    <row r="6" spans="1:4" ht="15" customHeight="1" x14ac:dyDescent="0.25">
      <c r="A6" s="124" t="s">
        <v>3</v>
      </c>
      <c r="B6" s="134">
        <v>146231772.22999999</v>
      </c>
      <c r="C6" s="137">
        <v>0</v>
      </c>
      <c r="D6" s="137">
        <v>0</v>
      </c>
    </row>
    <row r="7" spans="1:4" ht="19.5" customHeight="1" x14ac:dyDescent="0.25">
      <c r="A7" s="96" t="s">
        <v>42</v>
      </c>
      <c r="B7" s="140">
        <f>SUM(B6:B6)</f>
        <v>146231772.22999999</v>
      </c>
      <c r="C7" s="140">
        <f>SUM(C6:C6)</f>
        <v>0</v>
      </c>
      <c r="D7" s="140">
        <f>SUM(D6:D6)</f>
        <v>0</v>
      </c>
    </row>
    <row r="9" spans="1:4" ht="15.75" x14ac:dyDescent="0.25">
      <c r="B9" s="112"/>
      <c r="C9" s="112"/>
      <c r="D9"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10"/>
  <sheetViews>
    <sheetView view="pageBreakPreview" zoomScale="115" zoomScaleNormal="100" zoomScaleSheetLayoutView="115" workbookViewId="0">
      <selection activeCell="D14" sqref="D14"/>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4"/>
      <c r="C1" s="174"/>
      <c r="D1" s="174"/>
    </row>
    <row r="2" spans="1:4" ht="23.25" customHeight="1" x14ac:dyDescent="0.25">
      <c r="A2" s="121"/>
      <c r="B2" s="166"/>
      <c r="C2" s="122"/>
      <c r="D2" s="158" t="s">
        <v>317</v>
      </c>
    </row>
    <row r="3" spans="1:4" ht="91.5" customHeight="1" x14ac:dyDescent="0.25">
      <c r="A3" s="180" t="s">
        <v>318</v>
      </c>
      <c r="B3" s="181"/>
      <c r="C3" s="181"/>
      <c r="D3" s="181"/>
    </row>
    <row r="4" spans="1:4" ht="20.25" customHeight="1" x14ac:dyDescent="0.25">
      <c r="A4" s="121"/>
      <c r="B4" s="166"/>
      <c r="C4" s="123"/>
      <c r="D4" s="123" t="s">
        <v>0</v>
      </c>
    </row>
    <row r="5" spans="1:4" ht="49.5" customHeight="1" x14ac:dyDescent="0.25">
      <c r="A5" s="52" t="s">
        <v>1</v>
      </c>
      <c r="B5" s="52" t="s">
        <v>2</v>
      </c>
      <c r="C5" s="51" t="s">
        <v>34</v>
      </c>
      <c r="D5" s="51" t="s">
        <v>43</v>
      </c>
    </row>
    <row r="6" spans="1:4" ht="15.75" x14ac:dyDescent="0.25">
      <c r="A6" s="124" t="s">
        <v>40</v>
      </c>
      <c r="B6" s="159">
        <v>46868683.100000001</v>
      </c>
      <c r="C6" s="160">
        <v>0</v>
      </c>
      <c r="D6" s="160">
        <v>0</v>
      </c>
    </row>
    <row r="7" spans="1:4" ht="15" customHeight="1" x14ac:dyDescent="0.25">
      <c r="A7" s="124" t="s">
        <v>7</v>
      </c>
      <c r="B7" s="159">
        <v>80727561.299999997</v>
      </c>
      <c r="C7" s="161">
        <v>0</v>
      </c>
      <c r="D7" s="162">
        <v>0</v>
      </c>
    </row>
    <row r="8" spans="1:4" ht="19.5" customHeight="1" x14ac:dyDescent="0.25">
      <c r="A8" s="96" t="s">
        <v>42</v>
      </c>
      <c r="B8" s="163">
        <f>SUM(B6:B7)</f>
        <v>127596244.40000001</v>
      </c>
      <c r="C8" s="163">
        <f>SUM(C7:C7)</f>
        <v>0</v>
      </c>
      <c r="D8" s="163">
        <f>SUM(D7:D7)</f>
        <v>0</v>
      </c>
    </row>
    <row r="10" spans="1:4" ht="15.75" x14ac:dyDescent="0.25">
      <c r="B10" s="112"/>
      <c r="C10" s="112"/>
      <c r="D10"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tabSelected="1" view="pageBreakPreview" zoomScale="115" zoomScaleNormal="100" zoomScaleSheetLayoutView="115" workbookViewId="0">
      <selection activeCell="H3" sqref="H3"/>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4"/>
      <c r="C1" s="174"/>
      <c r="D1" s="174"/>
    </row>
    <row r="2" spans="1:4" ht="23.25" customHeight="1" x14ac:dyDescent="0.25">
      <c r="A2" s="121"/>
      <c r="B2" s="121"/>
      <c r="C2" s="122"/>
      <c r="D2" s="164" t="s">
        <v>325</v>
      </c>
    </row>
    <row r="3" spans="1:4" ht="126.75" customHeight="1" x14ac:dyDescent="0.25">
      <c r="A3" s="180" t="s">
        <v>334</v>
      </c>
      <c r="B3" s="181"/>
      <c r="C3" s="181"/>
      <c r="D3" s="181"/>
    </row>
    <row r="4" spans="1:4" ht="20.25" customHeight="1" x14ac:dyDescent="0.25">
      <c r="A4" s="121"/>
      <c r="B4" s="121"/>
      <c r="C4" s="123"/>
      <c r="D4" s="123" t="s">
        <v>0</v>
      </c>
    </row>
    <row r="5" spans="1:4" ht="49.5" customHeight="1" x14ac:dyDescent="0.25">
      <c r="A5" s="52" t="s">
        <v>1</v>
      </c>
      <c r="B5" s="52" t="s">
        <v>2</v>
      </c>
      <c r="C5" s="51" t="s">
        <v>34</v>
      </c>
      <c r="D5" s="51" t="s">
        <v>43</v>
      </c>
    </row>
    <row r="6" spans="1:4" ht="15.75" x14ac:dyDescent="0.25">
      <c r="A6" s="124" t="s">
        <v>3</v>
      </c>
      <c r="B6" s="137">
        <v>592019240</v>
      </c>
      <c r="C6" s="147">
        <v>0</v>
      </c>
      <c r="D6" s="147">
        <v>0</v>
      </c>
    </row>
    <row r="7" spans="1:4" ht="19.5" customHeight="1" x14ac:dyDescent="0.25">
      <c r="A7" s="96" t="s">
        <v>42</v>
      </c>
      <c r="B7" s="140">
        <f>SUM(B6:B6)</f>
        <v>592019240</v>
      </c>
      <c r="C7" s="140">
        <f t="shared" ref="C7:D7" si="0">SUM(C6:C6)</f>
        <v>0</v>
      </c>
      <c r="D7" s="140">
        <f t="shared" si="0"/>
        <v>0</v>
      </c>
    </row>
    <row r="9" spans="1:4" ht="15.75" x14ac:dyDescent="0.25">
      <c r="B9" s="112"/>
      <c r="C9" s="112"/>
      <c r="D9"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7"/>
  <sheetViews>
    <sheetView view="pageBreakPreview" zoomScale="110" zoomScaleNormal="100" zoomScaleSheetLayoutView="110" workbookViewId="0">
      <selection activeCell="O8" sqref="O8"/>
    </sheetView>
  </sheetViews>
  <sheetFormatPr defaultColWidth="9.140625" defaultRowHeight="15" x14ac:dyDescent="0.25"/>
  <cols>
    <col min="1" max="1" width="50" style="125" customWidth="1"/>
    <col min="2" max="2" width="19.85546875" style="125" customWidth="1"/>
    <col min="3" max="3" width="19.28515625" style="125" customWidth="1"/>
    <col min="4" max="4" width="18.140625" style="125" customWidth="1"/>
    <col min="5" max="16384" width="9.140625" style="125"/>
  </cols>
  <sheetData>
    <row r="1" spans="1:4" ht="68.45" customHeight="1" x14ac:dyDescent="0.25">
      <c r="A1" s="121"/>
      <c r="B1" s="174"/>
      <c r="C1" s="174"/>
      <c r="D1" s="182"/>
    </row>
    <row r="2" spans="1:4" ht="23.25" customHeight="1" x14ac:dyDescent="0.25">
      <c r="A2" s="121" t="s">
        <v>294</v>
      </c>
      <c r="B2" s="121"/>
      <c r="C2" s="122"/>
      <c r="D2" s="130" t="s">
        <v>326</v>
      </c>
    </row>
    <row r="3" spans="1:4" ht="109.9" customHeight="1" x14ac:dyDescent="0.25">
      <c r="A3" s="176" t="s">
        <v>330</v>
      </c>
      <c r="B3" s="176"/>
      <c r="C3" s="176"/>
      <c r="D3" s="176"/>
    </row>
    <row r="4" spans="1:4" ht="20.25" customHeight="1" x14ac:dyDescent="0.25">
      <c r="A4" s="121" t="s">
        <v>294</v>
      </c>
      <c r="B4" s="121"/>
      <c r="C4" s="123"/>
      <c r="D4" s="123" t="s">
        <v>0</v>
      </c>
    </row>
    <row r="5" spans="1:4" ht="48.75" customHeight="1" x14ac:dyDescent="0.25">
      <c r="A5" s="52" t="s">
        <v>1</v>
      </c>
      <c r="B5" s="52" t="s">
        <v>2</v>
      </c>
      <c r="C5" s="51" t="s">
        <v>34</v>
      </c>
      <c r="D5" s="55" t="s">
        <v>43</v>
      </c>
    </row>
    <row r="6" spans="1:4" ht="15.75" x14ac:dyDescent="0.25">
      <c r="A6" s="124" t="s">
        <v>3</v>
      </c>
      <c r="B6" s="137">
        <v>17621477.890000001</v>
      </c>
      <c r="C6" s="138">
        <v>0</v>
      </c>
      <c r="D6" s="139">
        <v>0</v>
      </c>
    </row>
    <row r="7" spans="1:4" ht="15.75" x14ac:dyDescent="0.25">
      <c r="A7" s="96" t="s">
        <v>42</v>
      </c>
      <c r="B7" s="140">
        <v>17621477.890000001</v>
      </c>
      <c r="C7" s="142">
        <v>0</v>
      </c>
      <c r="D7" s="133">
        <v>0</v>
      </c>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10"/>
  <sheetViews>
    <sheetView view="pageBreakPreview" zoomScale="110" zoomScaleNormal="100" zoomScaleSheetLayoutView="110" workbookViewId="0">
      <selection activeCell="K5" sqref="K5"/>
    </sheetView>
  </sheetViews>
  <sheetFormatPr defaultColWidth="9.140625" defaultRowHeight="15" x14ac:dyDescent="0.25"/>
  <cols>
    <col min="1" max="1" width="50" style="125" customWidth="1"/>
    <col min="2" max="2" width="19.85546875" style="125" customWidth="1"/>
    <col min="3" max="3" width="19.28515625" style="125" customWidth="1"/>
    <col min="4" max="4" width="18.140625" style="125" customWidth="1"/>
    <col min="5" max="16384" width="9.140625" style="125"/>
  </cols>
  <sheetData>
    <row r="1" spans="1:4" ht="68.45" customHeight="1" x14ac:dyDescent="0.25">
      <c r="A1" s="121"/>
      <c r="B1" s="174"/>
      <c r="C1" s="174"/>
      <c r="D1" s="174"/>
    </row>
    <row r="2" spans="1:4" ht="23.25" customHeight="1" x14ac:dyDescent="0.25">
      <c r="A2" s="121" t="s">
        <v>294</v>
      </c>
      <c r="B2" s="121"/>
      <c r="C2" s="122"/>
      <c r="D2" s="130" t="s">
        <v>328</v>
      </c>
    </row>
    <row r="3" spans="1:4" ht="64.150000000000006" customHeight="1" x14ac:dyDescent="0.25">
      <c r="A3" s="176" t="s">
        <v>327</v>
      </c>
      <c r="B3" s="176"/>
      <c r="C3" s="176"/>
      <c r="D3" s="176"/>
    </row>
    <row r="4" spans="1:4" ht="20.25" customHeight="1" x14ac:dyDescent="0.25">
      <c r="A4" s="166" t="s">
        <v>294</v>
      </c>
      <c r="B4" s="166"/>
      <c r="C4" s="123"/>
      <c r="D4" s="123" t="s">
        <v>0</v>
      </c>
    </row>
    <row r="5" spans="1:4" ht="48.75" customHeight="1" x14ac:dyDescent="0.25">
      <c r="A5" s="167" t="s">
        <v>1</v>
      </c>
      <c r="B5" s="167" t="s">
        <v>2</v>
      </c>
      <c r="C5" s="167" t="s">
        <v>34</v>
      </c>
      <c r="D5" s="167" t="s">
        <v>43</v>
      </c>
    </row>
    <row r="6" spans="1:4" ht="15.75" x14ac:dyDescent="0.25">
      <c r="A6" s="124" t="s">
        <v>308</v>
      </c>
      <c r="B6" s="147">
        <v>281733811.60000002</v>
      </c>
      <c r="C6" s="147">
        <v>0</v>
      </c>
      <c r="D6" s="146">
        <v>0</v>
      </c>
    </row>
    <row r="7" spans="1:4" ht="15.75" x14ac:dyDescent="0.25">
      <c r="A7" s="168" t="s">
        <v>42</v>
      </c>
      <c r="B7" s="150">
        <v>281733811.60000002</v>
      </c>
      <c r="C7" s="150">
        <v>0</v>
      </c>
      <c r="D7" s="150">
        <v>0</v>
      </c>
    </row>
    <row r="10" spans="1:4" ht="18.75" x14ac:dyDescent="0.3">
      <c r="A10" s="165"/>
      <c r="B10" s="165"/>
      <c r="C10" s="183"/>
      <c r="D10" s="183"/>
    </row>
  </sheetData>
  <mergeCells count="3">
    <mergeCell ref="B1:D1"/>
    <mergeCell ref="A3:D3"/>
    <mergeCell ref="C10:D10"/>
  </mergeCells>
  <pageMargins left="0.7" right="0.7" top="0.75" bottom="0.75" header="0.3" footer="0.3"/>
  <pageSetup paperSize="9" scale="81"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J8" sqref="J8"/>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4"/>
      <c r="C1" s="174"/>
      <c r="D1" s="174"/>
    </row>
    <row r="2" spans="1:4" ht="23.25" customHeight="1" x14ac:dyDescent="0.25">
      <c r="A2" s="121"/>
      <c r="B2" s="121"/>
      <c r="C2" s="122"/>
      <c r="D2" s="164" t="s">
        <v>329</v>
      </c>
    </row>
    <row r="3" spans="1:4" ht="91.5" customHeight="1" x14ac:dyDescent="0.25">
      <c r="A3" s="180" t="s">
        <v>324</v>
      </c>
      <c r="B3" s="181"/>
      <c r="C3" s="181"/>
      <c r="D3" s="181"/>
    </row>
    <row r="4" spans="1:4" ht="20.25" customHeight="1" x14ac:dyDescent="0.25">
      <c r="A4" s="121"/>
      <c r="B4" s="121"/>
      <c r="C4" s="123"/>
      <c r="D4" s="123" t="s">
        <v>0</v>
      </c>
    </row>
    <row r="5" spans="1:4" ht="49.5" customHeight="1" x14ac:dyDescent="0.25">
      <c r="A5" s="52" t="s">
        <v>1</v>
      </c>
      <c r="B5" s="52" t="s">
        <v>2</v>
      </c>
      <c r="C5" s="51" t="s">
        <v>34</v>
      </c>
      <c r="D5" s="51" t="s">
        <v>43</v>
      </c>
    </row>
    <row r="6" spans="1:4" ht="15.75" x14ac:dyDescent="0.25">
      <c r="A6" s="124" t="s">
        <v>60</v>
      </c>
      <c r="B6" s="137">
        <v>100460361.59999999</v>
      </c>
      <c r="C6" s="147">
        <v>0</v>
      </c>
      <c r="D6" s="147">
        <v>0</v>
      </c>
    </row>
    <row r="7" spans="1:4" ht="19.5" customHeight="1" x14ac:dyDescent="0.25">
      <c r="A7" s="96" t="s">
        <v>42</v>
      </c>
      <c r="B7" s="140">
        <f>SUM(B6:B6)</f>
        <v>100460361.59999999</v>
      </c>
      <c r="C7" s="140">
        <f t="shared" ref="C7:D7" si="0">SUM(C6:C6)</f>
        <v>0</v>
      </c>
      <c r="D7" s="140">
        <f t="shared" si="0"/>
        <v>0</v>
      </c>
    </row>
    <row r="9" spans="1:4" ht="15.75" x14ac:dyDescent="0.25">
      <c r="B9" s="112"/>
      <c r="C9" s="112"/>
      <c r="D9"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40"/>
  <sheetViews>
    <sheetView view="pageBreakPreview" zoomScale="115" zoomScaleNormal="100" zoomScaleSheetLayoutView="115" workbookViewId="0">
      <selection activeCell="H5" sqref="H5"/>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4"/>
      <c r="C1" s="174"/>
      <c r="D1" s="174"/>
    </row>
    <row r="2" spans="1:5" ht="23.25" customHeight="1" x14ac:dyDescent="0.25">
      <c r="A2" s="121"/>
      <c r="B2" s="121"/>
      <c r="C2" s="122"/>
      <c r="D2" s="164" t="s">
        <v>331</v>
      </c>
    </row>
    <row r="3" spans="1:5" ht="135" customHeight="1" x14ac:dyDescent="0.25">
      <c r="A3" s="178" t="s">
        <v>320</v>
      </c>
      <c r="B3" s="178"/>
      <c r="C3" s="178"/>
      <c r="D3" s="178"/>
      <c r="E3" s="126"/>
    </row>
    <row r="4" spans="1:5" ht="20.25" customHeight="1" x14ac:dyDescent="0.25">
      <c r="A4" s="121"/>
      <c r="B4" s="121"/>
      <c r="C4" s="123"/>
      <c r="D4" s="123" t="s">
        <v>0</v>
      </c>
      <c r="E4" s="126"/>
    </row>
    <row r="5" spans="1:5" ht="48.75" customHeight="1" x14ac:dyDescent="0.25">
      <c r="A5" s="52" t="s">
        <v>1</v>
      </c>
      <c r="B5" s="52" t="s">
        <v>2</v>
      </c>
      <c r="C5" s="52" t="s">
        <v>34</v>
      </c>
      <c r="D5" s="51" t="s">
        <v>43</v>
      </c>
      <c r="E5" s="126"/>
    </row>
    <row r="6" spans="1:5" ht="15" customHeight="1" x14ac:dyDescent="0.25">
      <c r="A6" s="25" t="s">
        <v>3</v>
      </c>
      <c r="B6" s="137">
        <v>26729535</v>
      </c>
      <c r="C6" s="137">
        <v>0</v>
      </c>
      <c r="D6" s="137">
        <v>0</v>
      </c>
      <c r="E6" s="126"/>
    </row>
    <row r="7" spans="1:5" ht="15" customHeight="1" x14ac:dyDescent="0.25">
      <c r="A7" s="25" t="s">
        <v>4</v>
      </c>
      <c r="B7" s="137">
        <v>3889894</v>
      </c>
      <c r="C7" s="137">
        <v>0</v>
      </c>
      <c r="D7" s="137">
        <v>0</v>
      </c>
      <c r="E7" s="126"/>
    </row>
    <row r="8" spans="1:5" ht="15" customHeight="1" x14ac:dyDescent="0.25">
      <c r="A8" s="25" t="s">
        <v>40</v>
      </c>
      <c r="B8" s="137">
        <v>3175904</v>
      </c>
      <c r="C8" s="137">
        <v>0</v>
      </c>
      <c r="D8" s="137">
        <v>0</v>
      </c>
      <c r="E8" s="126"/>
    </row>
    <row r="9" spans="1:5" ht="15" customHeight="1" x14ac:dyDescent="0.25">
      <c r="A9" s="25" t="s">
        <v>60</v>
      </c>
      <c r="B9" s="137">
        <v>1735777</v>
      </c>
      <c r="C9" s="137">
        <v>0</v>
      </c>
      <c r="D9" s="137">
        <v>0</v>
      </c>
      <c r="E9" s="126"/>
    </row>
    <row r="10" spans="1:5" ht="15" customHeight="1" x14ac:dyDescent="0.25">
      <c r="A10" s="25" t="s">
        <v>47</v>
      </c>
      <c r="B10" s="137">
        <v>829629</v>
      </c>
      <c r="C10" s="137">
        <v>0</v>
      </c>
      <c r="D10" s="137">
        <v>0</v>
      </c>
    </row>
    <row r="11" spans="1:5" ht="15" customHeight="1" x14ac:dyDescent="0.25">
      <c r="A11" s="25" t="s">
        <v>48</v>
      </c>
      <c r="B11" s="137">
        <v>1334580</v>
      </c>
      <c r="C11" s="137">
        <v>0</v>
      </c>
      <c r="D11" s="137">
        <v>0</v>
      </c>
    </row>
    <row r="12" spans="1:5" ht="15" customHeight="1" x14ac:dyDescent="0.25">
      <c r="A12" s="25" t="s">
        <v>49</v>
      </c>
      <c r="B12" s="137">
        <v>5372450</v>
      </c>
      <c r="C12" s="137">
        <v>0</v>
      </c>
      <c r="D12" s="137">
        <v>0</v>
      </c>
    </row>
    <row r="13" spans="1:5" ht="15" customHeight="1" x14ac:dyDescent="0.25">
      <c r="A13" s="25" t="s">
        <v>50</v>
      </c>
      <c r="B13" s="137">
        <v>1047721</v>
      </c>
      <c r="C13" s="137">
        <v>0</v>
      </c>
      <c r="D13" s="137">
        <v>0</v>
      </c>
    </row>
    <row r="14" spans="1:5" ht="15" customHeight="1" x14ac:dyDescent="0.25">
      <c r="A14" s="25" t="s">
        <v>51</v>
      </c>
      <c r="B14" s="137">
        <v>802161</v>
      </c>
      <c r="C14" s="137">
        <v>0</v>
      </c>
      <c r="D14" s="137">
        <v>0</v>
      </c>
    </row>
    <row r="15" spans="1:5" ht="15" customHeight="1" x14ac:dyDescent="0.25">
      <c r="A15" s="25" t="s">
        <v>46</v>
      </c>
      <c r="B15" s="137">
        <v>1018341</v>
      </c>
      <c r="C15" s="137">
        <v>0</v>
      </c>
      <c r="D15" s="137">
        <v>0</v>
      </c>
    </row>
    <row r="16" spans="1:5" ht="15" customHeight="1" x14ac:dyDescent="0.25">
      <c r="A16" s="25" t="s">
        <v>44</v>
      </c>
      <c r="B16" s="137">
        <v>4059214</v>
      </c>
      <c r="C16" s="137">
        <v>0</v>
      </c>
      <c r="D16" s="137">
        <v>0</v>
      </c>
    </row>
    <row r="17" spans="1:4" ht="15" customHeight="1" x14ac:dyDescent="0.25">
      <c r="A17" s="25" t="s">
        <v>41</v>
      </c>
      <c r="B17" s="137">
        <v>349349</v>
      </c>
      <c r="C17" s="137">
        <v>0</v>
      </c>
      <c r="D17" s="137">
        <v>0</v>
      </c>
    </row>
    <row r="18" spans="1:4" ht="15" customHeight="1" x14ac:dyDescent="0.25">
      <c r="A18" s="25" t="s">
        <v>5</v>
      </c>
      <c r="B18" s="137">
        <v>2384007</v>
      </c>
      <c r="C18" s="137">
        <v>0</v>
      </c>
      <c r="D18" s="137">
        <v>0</v>
      </c>
    </row>
    <row r="19" spans="1:4" ht="15" customHeight="1" x14ac:dyDescent="0.25">
      <c r="A19" s="25" t="s">
        <v>81</v>
      </c>
      <c r="B19" s="137">
        <v>903768</v>
      </c>
      <c r="C19" s="137">
        <v>0</v>
      </c>
      <c r="D19" s="137">
        <v>0</v>
      </c>
    </row>
    <row r="20" spans="1:4" ht="15" customHeight="1" x14ac:dyDescent="0.25">
      <c r="A20" s="25" t="s">
        <v>45</v>
      </c>
      <c r="B20" s="137">
        <v>2455067</v>
      </c>
      <c r="C20" s="137">
        <v>0</v>
      </c>
      <c r="D20" s="137">
        <v>0</v>
      </c>
    </row>
    <row r="21" spans="1:4" ht="15" customHeight="1" x14ac:dyDescent="0.25">
      <c r="A21" s="25" t="s">
        <v>55</v>
      </c>
      <c r="B21" s="137">
        <v>1042810</v>
      </c>
      <c r="C21" s="137">
        <v>0</v>
      </c>
      <c r="D21" s="137">
        <v>0</v>
      </c>
    </row>
    <row r="22" spans="1:4" ht="15" customHeight="1" x14ac:dyDescent="0.25">
      <c r="A22" s="25" t="s">
        <v>56</v>
      </c>
      <c r="B22" s="137">
        <v>1492020</v>
      </c>
      <c r="C22" s="137">
        <v>0</v>
      </c>
      <c r="D22" s="137">
        <v>0</v>
      </c>
    </row>
    <row r="23" spans="1:4" ht="15" customHeight="1" x14ac:dyDescent="0.25">
      <c r="A23" s="25" t="s">
        <v>82</v>
      </c>
      <c r="B23" s="137">
        <v>1422499</v>
      </c>
      <c r="C23" s="137">
        <v>0</v>
      </c>
      <c r="D23" s="137">
        <v>0</v>
      </c>
    </row>
    <row r="24" spans="1:4" ht="15" customHeight="1" x14ac:dyDescent="0.25">
      <c r="A24" s="25" t="s">
        <v>52</v>
      </c>
      <c r="B24" s="137">
        <v>1005703</v>
      </c>
      <c r="C24" s="137">
        <v>0</v>
      </c>
      <c r="D24" s="137">
        <v>0</v>
      </c>
    </row>
    <row r="25" spans="1:4" ht="15" customHeight="1" x14ac:dyDescent="0.25">
      <c r="A25" s="25" t="s">
        <v>83</v>
      </c>
      <c r="B25" s="137">
        <v>508036</v>
      </c>
      <c r="C25" s="137">
        <v>0</v>
      </c>
      <c r="D25" s="137">
        <v>0</v>
      </c>
    </row>
    <row r="26" spans="1:4" ht="15" customHeight="1" x14ac:dyDescent="0.25">
      <c r="A26" s="25" t="s">
        <v>57</v>
      </c>
      <c r="B26" s="137">
        <v>951898</v>
      </c>
      <c r="C26" s="137">
        <v>0</v>
      </c>
      <c r="D26" s="137">
        <v>0</v>
      </c>
    </row>
    <row r="27" spans="1:4" ht="15" customHeight="1" x14ac:dyDescent="0.25">
      <c r="A27" s="25" t="s">
        <v>84</v>
      </c>
      <c r="B27" s="137">
        <v>2407370</v>
      </c>
      <c r="C27" s="137">
        <v>0</v>
      </c>
      <c r="D27" s="137">
        <v>0</v>
      </c>
    </row>
    <row r="28" spans="1:4" ht="15" customHeight="1" x14ac:dyDescent="0.25">
      <c r="A28" s="25" t="s">
        <v>85</v>
      </c>
      <c r="B28" s="137">
        <v>1691654</v>
      </c>
      <c r="C28" s="137">
        <v>0</v>
      </c>
      <c r="D28" s="137">
        <v>0</v>
      </c>
    </row>
    <row r="29" spans="1:4" ht="15" customHeight="1" x14ac:dyDescent="0.25">
      <c r="A29" s="25" t="s">
        <v>86</v>
      </c>
      <c r="B29" s="137">
        <v>2604351</v>
      </c>
      <c r="C29" s="137">
        <v>0</v>
      </c>
      <c r="D29" s="137">
        <v>0</v>
      </c>
    </row>
    <row r="30" spans="1:4" ht="15" customHeight="1" x14ac:dyDescent="0.25">
      <c r="A30" s="25" t="s">
        <v>87</v>
      </c>
      <c r="B30" s="137">
        <v>347603</v>
      </c>
      <c r="C30" s="137">
        <v>0</v>
      </c>
      <c r="D30" s="137">
        <v>0</v>
      </c>
    </row>
    <row r="31" spans="1:4" ht="15" customHeight="1" x14ac:dyDescent="0.25">
      <c r="A31" s="25" t="s">
        <v>37</v>
      </c>
      <c r="B31" s="137">
        <v>915719</v>
      </c>
      <c r="C31" s="137">
        <v>0</v>
      </c>
      <c r="D31" s="137">
        <v>0</v>
      </c>
    </row>
    <row r="32" spans="1:4" ht="15" customHeight="1" x14ac:dyDescent="0.25">
      <c r="A32" s="25" t="s">
        <v>7</v>
      </c>
      <c r="B32" s="137">
        <v>3503772</v>
      </c>
      <c r="C32" s="137">
        <v>0</v>
      </c>
      <c r="D32" s="137">
        <v>0</v>
      </c>
    </row>
    <row r="33" spans="1:4" ht="15" customHeight="1" x14ac:dyDescent="0.25">
      <c r="A33" s="25" t="s">
        <v>53</v>
      </c>
      <c r="B33" s="137">
        <v>684511</v>
      </c>
      <c r="C33" s="137">
        <v>0</v>
      </c>
      <c r="D33" s="137">
        <v>0</v>
      </c>
    </row>
    <row r="34" spans="1:4" ht="15" customHeight="1" x14ac:dyDescent="0.25">
      <c r="A34" s="25" t="s">
        <v>54</v>
      </c>
      <c r="B34" s="137">
        <v>1270362</v>
      </c>
      <c r="C34" s="137">
        <v>0</v>
      </c>
      <c r="D34" s="137">
        <v>0</v>
      </c>
    </row>
    <row r="35" spans="1:4" ht="15" customHeight="1" x14ac:dyDescent="0.25">
      <c r="A35" s="25" t="s">
        <v>88</v>
      </c>
      <c r="B35" s="137">
        <v>1716148</v>
      </c>
      <c r="C35" s="137">
        <v>0</v>
      </c>
      <c r="D35" s="137">
        <v>0</v>
      </c>
    </row>
    <row r="36" spans="1:4" ht="15" customHeight="1" x14ac:dyDescent="0.25">
      <c r="A36" s="25" t="s">
        <v>89</v>
      </c>
      <c r="B36" s="137">
        <v>2438060</v>
      </c>
      <c r="C36" s="137">
        <v>0</v>
      </c>
      <c r="D36" s="137">
        <v>0</v>
      </c>
    </row>
    <row r="37" spans="1:4" ht="19.5" customHeight="1" x14ac:dyDescent="0.25">
      <c r="A37" s="18" t="s">
        <v>42</v>
      </c>
      <c r="B37" s="17">
        <f>SUM(B6:B36)</f>
        <v>80089913</v>
      </c>
      <c r="C37" s="17">
        <f>SUM(C6:C36)</f>
        <v>0</v>
      </c>
      <c r="D37" s="17">
        <f>SUM(D6:D36)</f>
        <v>0</v>
      </c>
    </row>
    <row r="38" spans="1:4" x14ac:dyDescent="0.25">
      <c r="C38" s="53"/>
      <c r="D38" s="53"/>
    </row>
    <row r="39" spans="1:4" ht="15.75" x14ac:dyDescent="0.25">
      <c r="B39" s="112"/>
      <c r="C39" s="112"/>
      <c r="D39" s="112"/>
    </row>
    <row r="40" spans="1:4" ht="15.75" x14ac:dyDescent="0.25">
      <c r="B40" s="112"/>
      <c r="C40" s="114"/>
      <c r="D4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theme="0" tint="-0.499984740745262"/>
    <pageSetUpPr fitToPage="1"/>
  </sheetPr>
  <dimension ref="A1:D39"/>
  <sheetViews>
    <sheetView view="pageBreakPreview" zoomScale="115" zoomScaleNormal="100" zoomScaleSheetLayoutView="115" workbookViewId="0">
      <selection activeCell="Q8" sqref="Q8"/>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4.25" customHeight="1" x14ac:dyDescent="0.25">
      <c r="A1" s="1"/>
      <c r="B1" s="174"/>
      <c r="C1" s="174"/>
      <c r="D1" s="174"/>
    </row>
    <row r="2" spans="1:4" ht="23.25" customHeight="1" x14ac:dyDescent="0.25">
      <c r="A2" s="1"/>
      <c r="B2" s="121"/>
      <c r="C2" s="3"/>
      <c r="D2" s="129" t="s">
        <v>27</v>
      </c>
    </row>
    <row r="3" spans="1:4" ht="111" customHeight="1" x14ac:dyDescent="0.25">
      <c r="A3" s="178" t="s">
        <v>124</v>
      </c>
      <c r="B3" s="176"/>
      <c r="C3" s="176"/>
      <c r="D3" s="176"/>
    </row>
    <row r="4" spans="1:4" ht="20.25" customHeight="1" x14ac:dyDescent="0.25">
      <c r="A4" s="1"/>
      <c r="B4" s="121"/>
      <c r="C4" s="4"/>
      <c r="D4" s="4" t="s">
        <v>0</v>
      </c>
    </row>
    <row r="5" spans="1:4" ht="48.75" customHeight="1" x14ac:dyDescent="0.25">
      <c r="A5" s="5" t="s">
        <v>1</v>
      </c>
      <c r="B5" s="52" t="s">
        <v>2</v>
      </c>
      <c r="C5" s="5" t="s">
        <v>34</v>
      </c>
      <c r="D5" s="60" t="s">
        <v>43</v>
      </c>
    </row>
    <row r="6" spans="1:4" ht="15" customHeight="1" x14ac:dyDescent="0.25">
      <c r="A6" s="75" t="s">
        <v>3</v>
      </c>
      <c r="B6" s="76">
        <v>32377966</v>
      </c>
      <c r="C6" s="76">
        <v>32377966</v>
      </c>
      <c r="D6" s="76">
        <v>32377966</v>
      </c>
    </row>
    <row r="7" spans="1:4" ht="15" customHeight="1" x14ac:dyDescent="0.25">
      <c r="A7" s="75" t="s">
        <v>4</v>
      </c>
      <c r="B7" s="76">
        <v>510972.39999999997</v>
      </c>
      <c r="C7" s="76">
        <v>510972.39999999997</v>
      </c>
      <c r="D7" s="76">
        <v>510972.39999999997</v>
      </c>
    </row>
    <row r="8" spans="1:4" ht="15" customHeight="1" x14ac:dyDescent="0.25">
      <c r="A8" s="124" t="s">
        <v>40</v>
      </c>
      <c r="B8" s="76">
        <v>255486.19999999998</v>
      </c>
      <c r="C8" s="76">
        <v>12774.31</v>
      </c>
      <c r="D8" s="76">
        <v>281034.82</v>
      </c>
    </row>
    <row r="9" spans="1:4" ht="15" customHeight="1" x14ac:dyDescent="0.25">
      <c r="A9" s="124" t="s">
        <v>60</v>
      </c>
      <c r="B9" s="76">
        <v>166066.03</v>
      </c>
      <c r="C9" s="76">
        <v>178840.34</v>
      </c>
      <c r="D9" s="76">
        <v>178840.34</v>
      </c>
    </row>
    <row r="10" spans="1:4" ht="15" customHeight="1" x14ac:dyDescent="0.25">
      <c r="A10" s="124" t="s">
        <v>47</v>
      </c>
      <c r="B10" s="76">
        <v>447100.85</v>
      </c>
      <c r="C10" s="76">
        <v>447100.85</v>
      </c>
      <c r="D10" s="76">
        <v>447100.85</v>
      </c>
    </row>
    <row r="11" spans="1:4" ht="15" customHeight="1" x14ac:dyDescent="0.25">
      <c r="A11" s="124" t="s">
        <v>48</v>
      </c>
      <c r="B11" s="76">
        <v>268260.51</v>
      </c>
      <c r="C11" s="76">
        <v>140517.41</v>
      </c>
      <c r="D11" s="76">
        <v>140517.41</v>
      </c>
    </row>
    <row r="12" spans="1:4" ht="15" customHeight="1" x14ac:dyDescent="0.25">
      <c r="A12" s="124" t="s">
        <v>49</v>
      </c>
      <c r="B12" s="76">
        <v>1234931.8700000001</v>
      </c>
      <c r="C12" s="76">
        <v>596216.37</v>
      </c>
      <c r="D12" s="76">
        <v>660087.91999999993</v>
      </c>
    </row>
    <row r="13" spans="1:4" ht="15" customHeight="1" x14ac:dyDescent="0.25">
      <c r="A13" s="124" t="s">
        <v>50</v>
      </c>
      <c r="B13" s="76">
        <v>204388.96</v>
      </c>
      <c r="C13" s="76">
        <v>229937.58</v>
      </c>
      <c r="D13" s="76">
        <v>255486.19999999998</v>
      </c>
    </row>
    <row r="14" spans="1:4" ht="15" customHeight="1" x14ac:dyDescent="0.25">
      <c r="A14" s="124" t="s">
        <v>51</v>
      </c>
      <c r="B14" s="76">
        <v>255486.19999999998</v>
      </c>
      <c r="C14" s="76">
        <v>255486.19999999998</v>
      </c>
      <c r="D14" s="76">
        <v>127743.09999999999</v>
      </c>
    </row>
    <row r="15" spans="1:4" ht="15" customHeight="1" x14ac:dyDescent="0.25">
      <c r="A15" s="124" t="s">
        <v>46</v>
      </c>
      <c r="B15" s="76">
        <v>937192.25</v>
      </c>
      <c r="C15" s="76">
        <v>937192.25</v>
      </c>
      <c r="D15" s="76">
        <v>937192.25</v>
      </c>
    </row>
    <row r="16" spans="1:4" ht="15" customHeight="1" x14ac:dyDescent="0.25">
      <c r="A16" s="124" t="s">
        <v>44</v>
      </c>
      <c r="B16" s="76">
        <v>638715.5</v>
      </c>
      <c r="C16" s="76">
        <v>638715.5</v>
      </c>
      <c r="D16" s="76">
        <v>638715.5</v>
      </c>
    </row>
    <row r="17" spans="1:4" ht="15" customHeight="1" x14ac:dyDescent="0.25">
      <c r="A17" s="124" t="s">
        <v>41</v>
      </c>
      <c r="B17" s="76">
        <v>63871.549999999996</v>
      </c>
      <c r="C17" s="76">
        <v>63871.549999999996</v>
      </c>
      <c r="D17" s="76">
        <v>63871.549999999996</v>
      </c>
    </row>
    <row r="18" spans="1:4" ht="15" customHeight="1" x14ac:dyDescent="0.25">
      <c r="A18" s="75" t="s">
        <v>5</v>
      </c>
      <c r="B18" s="76">
        <v>702587.05</v>
      </c>
      <c r="C18" s="76">
        <v>510972.39999999997</v>
      </c>
      <c r="D18" s="76">
        <v>510972.39999999997</v>
      </c>
    </row>
    <row r="19" spans="1:4" ht="15" customHeight="1" x14ac:dyDescent="0.25">
      <c r="A19" s="124" t="s">
        <v>81</v>
      </c>
      <c r="B19" s="76">
        <v>63871.549999999996</v>
      </c>
      <c r="C19" s="76">
        <v>63871.549999999996</v>
      </c>
      <c r="D19" s="76">
        <v>63871.549999999996</v>
      </c>
    </row>
    <row r="20" spans="1:4" ht="15" customHeight="1" x14ac:dyDescent="0.25">
      <c r="A20" s="124" t="s">
        <v>45</v>
      </c>
      <c r="B20" s="76">
        <v>1120702.94</v>
      </c>
      <c r="C20" s="76">
        <v>631102.96</v>
      </c>
      <c r="D20" s="76">
        <v>558633.29999999993</v>
      </c>
    </row>
    <row r="21" spans="1:4" ht="15" customHeight="1" x14ac:dyDescent="0.25">
      <c r="A21" s="124" t="s">
        <v>55</v>
      </c>
      <c r="B21" s="76">
        <v>127743.09999999999</v>
      </c>
      <c r="C21" s="76">
        <v>127743.09999999999</v>
      </c>
      <c r="D21" s="76">
        <v>127743.09999999999</v>
      </c>
    </row>
    <row r="22" spans="1:4" ht="15" customHeight="1" x14ac:dyDescent="0.25">
      <c r="A22" s="124" t="s">
        <v>56</v>
      </c>
      <c r="B22" s="76">
        <v>332132.06</v>
      </c>
      <c r="C22" s="76">
        <v>332132.06</v>
      </c>
      <c r="D22" s="76">
        <v>332132.06</v>
      </c>
    </row>
    <row r="23" spans="1:4" ht="15" customHeight="1" x14ac:dyDescent="0.25">
      <c r="A23" s="124" t="s">
        <v>82</v>
      </c>
      <c r="B23" s="76">
        <v>212987.07</v>
      </c>
      <c r="C23" s="76">
        <v>212987.07</v>
      </c>
      <c r="D23" s="76">
        <v>212987.07</v>
      </c>
    </row>
    <row r="24" spans="1:4" ht="15" customHeight="1" x14ac:dyDescent="0.25">
      <c r="A24" s="124" t="s">
        <v>52</v>
      </c>
      <c r="B24" s="76">
        <v>63871.549999999996</v>
      </c>
      <c r="C24" s="76">
        <v>63871.549999999996</v>
      </c>
      <c r="D24" s="76">
        <v>63871.549999999996</v>
      </c>
    </row>
    <row r="25" spans="1:4" ht="15" customHeight="1" x14ac:dyDescent="0.25">
      <c r="A25" s="124" t="s">
        <v>83</v>
      </c>
      <c r="B25" s="76">
        <v>234359.49</v>
      </c>
      <c r="C25" s="76">
        <v>259908.11</v>
      </c>
      <c r="D25" s="76">
        <v>272682.42</v>
      </c>
    </row>
    <row r="26" spans="1:4" ht="15" customHeight="1" x14ac:dyDescent="0.25">
      <c r="A26" s="124" t="s">
        <v>57</v>
      </c>
      <c r="B26" s="76">
        <v>255486.19999999998</v>
      </c>
      <c r="C26" s="76">
        <v>191614.65</v>
      </c>
      <c r="D26" s="76">
        <v>191614.65</v>
      </c>
    </row>
    <row r="27" spans="1:4" ht="15" customHeight="1" x14ac:dyDescent="0.25">
      <c r="A27" s="124" t="s">
        <v>84</v>
      </c>
      <c r="B27" s="76">
        <v>447100.85</v>
      </c>
      <c r="C27" s="76">
        <v>447100.85</v>
      </c>
      <c r="D27" s="76">
        <v>447100.85</v>
      </c>
    </row>
    <row r="28" spans="1:4" ht="15" customHeight="1" x14ac:dyDescent="0.25">
      <c r="A28" s="124" t="s">
        <v>85</v>
      </c>
      <c r="B28" s="76">
        <v>191614.65</v>
      </c>
      <c r="C28" s="76">
        <v>127743.09999999999</v>
      </c>
      <c r="D28" s="76">
        <v>127743.09999999999</v>
      </c>
    </row>
    <row r="29" spans="1:4" ht="15" customHeight="1" x14ac:dyDescent="0.25">
      <c r="A29" s="124" t="s">
        <v>86</v>
      </c>
      <c r="B29" s="76">
        <v>370454.99</v>
      </c>
      <c r="C29" s="76">
        <v>370454.99</v>
      </c>
      <c r="D29" s="76">
        <v>370454.99</v>
      </c>
    </row>
    <row r="30" spans="1:4" ht="15" customHeight="1" x14ac:dyDescent="0.25">
      <c r="A30" s="124" t="s">
        <v>87</v>
      </c>
      <c r="B30" s="76">
        <v>196036.56</v>
      </c>
      <c r="C30" s="76">
        <v>196036.56</v>
      </c>
      <c r="D30" s="76">
        <v>196036.56</v>
      </c>
    </row>
    <row r="31" spans="1:4" ht="15" customHeight="1" x14ac:dyDescent="0.25">
      <c r="A31" s="124" t="s">
        <v>37</v>
      </c>
      <c r="B31" s="76">
        <v>319357.75</v>
      </c>
      <c r="C31" s="76">
        <v>319357.75</v>
      </c>
      <c r="D31" s="76">
        <v>319357.75</v>
      </c>
    </row>
    <row r="32" spans="1:4" ht="15" customHeight="1" x14ac:dyDescent="0.25">
      <c r="A32" s="124" t="s">
        <v>7</v>
      </c>
      <c r="B32" s="76">
        <v>217163.27</v>
      </c>
      <c r="C32" s="76">
        <v>255486.19999999998</v>
      </c>
      <c r="D32" s="76">
        <v>306583.44</v>
      </c>
    </row>
    <row r="33" spans="1:4" ht="15" customHeight="1" x14ac:dyDescent="0.25">
      <c r="A33" s="124" t="s">
        <v>53</v>
      </c>
      <c r="B33" s="76">
        <v>255486.19999999998</v>
      </c>
      <c r="C33" s="76">
        <v>255486.19999999998</v>
      </c>
      <c r="D33" s="76">
        <v>0</v>
      </c>
    </row>
    <row r="34" spans="1:4" ht="15" customHeight="1" x14ac:dyDescent="0.25">
      <c r="A34" s="124" t="s">
        <v>54</v>
      </c>
      <c r="B34" s="76">
        <v>255486.19999999998</v>
      </c>
      <c r="C34" s="76">
        <v>255486.19999999998</v>
      </c>
      <c r="D34" s="76">
        <v>255486.19999999998</v>
      </c>
    </row>
    <row r="35" spans="1:4" ht="15" customHeight="1" x14ac:dyDescent="0.25">
      <c r="A35" s="124" t="s">
        <v>88</v>
      </c>
      <c r="B35" s="76">
        <v>383229.3</v>
      </c>
      <c r="C35" s="76">
        <v>383229.3</v>
      </c>
      <c r="D35" s="76">
        <v>383229.3</v>
      </c>
    </row>
    <row r="36" spans="1:4" ht="15" customHeight="1" x14ac:dyDescent="0.25">
      <c r="A36" s="124" t="s">
        <v>89</v>
      </c>
      <c r="B36" s="76">
        <v>447100.85</v>
      </c>
      <c r="C36" s="76">
        <v>447100.85</v>
      </c>
      <c r="D36" s="76">
        <v>447100.85</v>
      </c>
    </row>
    <row r="37" spans="1:4" ht="19.5" customHeight="1" x14ac:dyDescent="0.25">
      <c r="A37" s="7" t="s">
        <v>42</v>
      </c>
      <c r="B37" s="119">
        <f t="shared" ref="B37" si="0">SUM(B6:B36)</f>
        <v>43557209.950000003</v>
      </c>
      <c r="C37" s="8">
        <f>SUM(C6:C36)</f>
        <v>41841276.210000001</v>
      </c>
      <c r="D37" s="57">
        <f>SUM(D6:D36)</f>
        <v>41807129.479999997</v>
      </c>
    </row>
    <row r="39" spans="1:4" ht="15.75" x14ac:dyDescent="0.25">
      <c r="B39" s="112"/>
      <c r="C39" s="63"/>
      <c r="D39"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theme="0" tint="-0.499984740745262"/>
    <pageSetUpPr fitToPage="1"/>
  </sheetPr>
  <dimension ref="A1:D38"/>
  <sheetViews>
    <sheetView view="pageBreakPreview" zoomScale="115" zoomScaleNormal="100" zoomScaleSheetLayoutView="115" workbookViewId="0">
      <selection activeCell="Q15" sqref="P14:Q15"/>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7.5" customHeight="1" x14ac:dyDescent="0.25">
      <c r="A1" s="1"/>
      <c r="B1" s="174"/>
      <c r="C1" s="174"/>
      <c r="D1" s="174"/>
    </row>
    <row r="2" spans="1:4" ht="23.25" customHeight="1" x14ac:dyDescent="0.25">
      <c r="A2" s="1"/>
      <c r="B2" s="121"/>
      <c r="C2" s="3"/>
      <c r="D2" s="129" t="s">
        <v>28</v>
      </c>
    </row>
    <row r="3" spans="1:4" ht="62.45" customHeight="1" x14ac:dyDescent="0.25">
      <c r="A3" s="175" t="s">
        <v>8</v>
      </c>
      <c r="B3" s="175"/>
      <c r="C3" s="175"/>
      <c r="D3" s="175"/>
    </row>
    <row r="4" spans="1:4" ht="20.25" customHeight="1" x14ac:dyDescent="0.25">
      <c r="A4" s="1"/>
      <c r="B4" s="121"/>
      <c r="C4" s="4"/>
      <c r="D4" s="4" t="s">
        <v>0</v>
      </c>
    </row>
    <row r="5" spans="1:4" ht="48.75" customHeight="1" x14ac:dyDescent="0.25">
      <c r="A5" s="30" t="s">
        <v>1</v>
      </c>
      <c r="B5" s="52" t="s">
        <v>2</v>
      </c>
      <c r="C5" s="52" t="s">
        <v>34</v>
      </c>
      <c r="D5" s="51" t="s">
        <v>43</v>
      </c>
    </row>
    <row r="6" spans="1:4" ht="15" customHeight="1" x14ac:dyDescent="0.25">
      <c r="A6" s="71" t="s">
        <v>3</v>
      </c>
      <c r="B6" s="72">
        <v>36600</v>
      </c>
      <c r="C6" s="72">
        <v>46800</v>
      </c>
      <c r="D6" s="72">
        <v>46800</v>
      </c>
    </row>
    <row r="7" spans="1:4" ht="15" customHeight="1" x14ac:dyDescent="0.25">
      <c r="A7" s="71" t="s">
        <v>4</v>
      </c>
      <c r="B7" s="72">
        <v>3600</v>
      </c>
      <c r="C7" s="72">
        <v>3600</v>
      </c>
      <c r="D7" s="72">
        <v>3600</v>
      </c>
    </row>
    <row r="8" spans="1:4" ht="15" customHeight="1" x14ac:dyDescent="0.25">
      <c r="A8" s="124" t="s">
        <v>40</v>
      </c>
      <c r="B8" s="72">
        <v>123000</v>
      </c>
      <c r="C8" s="72">
        <v>151200</v>
      </c>
      <c r="D8" s="72">
        <v>151200</v>
      </c>
    </row>
    <row r="9" spans="1:4" ht="15" customHeight="1" x14ac:dyDescent="0.25">
      <c r="A9" s="124" t="s">
        <v>48</v>
      </c>
      <c r="B9" s="72">
        <v>124200</v>
      </c>
      <c r="C9" s="72">
        <v>147600</v>
      </c>
      <c r="D9" s="72">
        <v>147600</v>
      </c>
    </row>
    <row r="10" spans="1:4" ht="15" customHeight="1" x14ac:dyDescent="0.25">
      <c r="A10" s="124" t="s">
        <v>49</v>
      </c>
      <c r="B10" s="72">
        <v>241381</v>
      </c>
      <c r="C10" s="72">
        <v>277200</v>
      </c>
      <c r="D10" s="72">
        <v>277200</v>
      </c>
    </row>
    <row r="11" spans="1:4" ht="15" customHeight="1" x14ac:dyDescent="0.25">
      <c r="A11" s="124" t="s">
        <v>50</v>
      </c>
      <c r="B11" s="72">
        <v>112350</v>
      </c>
      <c r="C11" s="72">
        <v>144000</v>
      </c>
      <c r="D11" s="72">
        <v>144000</v>
      </c>
    </row>
    <row r="12" spans="1:4" s="70" customFormat="1" ht="31.5" x14ac:dyDescent="0.25">
      <c r="A12" s="71" t="s">
        <v>58</v>
      </c>
      <c r="B12" s="72">
        <v>13500</v>
      </c>
      <c r="C12" s="72">
        <v>18000</v>
      </c>
      <c r="D12" s="72">
        <v>18000</v>
      </c>
    </row>
    <row r="13" spans="1:4" ht="15" customHeight="1" x14ac:dyDescent="0.25">
      <c r="A13" s="124" t="s">
        <v>51</v>
      </c>
      <c r="B13" s="72">
        <v>88200</v>
      </c>
      <c r="C13" s="72">
        <v>90000</v>
      </c>
      <c r="D13" s="72">
        <v>90000</v>
      </c>
    </row>
    <row r="14" spans="1:4" ht="15" customHeight="1" x14ac:dyDescent="0.25">
      <c r="A14" s="124" t="s">
        <v>46</v>
      </c>
      <c r="B14" s="72">
        <v>125100</v>
      </c>
      <c r="C14" s="72">
        <v>151200</v>
      </c>
      <c r="D14" s="72">
        <v>151200</v>
      </c>
    </row>
    <row r="15" spans="1:4" ht="15" customHeight="1" x14ac:dyDescent="0.25">
      <c r="A15" s="124" t="s">
        <v>44</v>
      </c>
      <c r="B15" s="72">
        <v>177600</v>
      </c>
      <c r="C15" s="72">
        <v>194400</v>
      </c>
      <c r="D15" s="72">
        <v>194400</v>
      </c>
    </row>
    <row r="16" spans="1:4" ht="15" customHeight="1" x14ac:dyDescent="0.25">
      <c r="A16" s="124" t="s">
        <v>41</v>
      </c>
      <c r="B16" s="73">
        <v>61200</v>
      </c>
      <c r="C16" s="73">
        <v>72000</v>
      </c>
      <c r="D16" s="73">
        <v>72000</v>
      </c>
    </row>
    <row r="17" spans="1:4" ht="15" customHeight="1" x14ac:dyDescent="0.25">
      <c r="A17" s="71" t="s">
        <v>5</v>
      </c>
      <c r="B17" s="72">
        <v>79200</v>
      </c>
      <c r="C17" s="72">
        <v>75600</v>
      </c>
      <c r="D17" s="72">
        <v>75600</v>
      </c>
    </row>
    <row r="18" spans="1:4" ht="15" customHeight="1" x14ac:dyDescent="0.25">
      <c r="A18" s="124" t="s">
        <v>81</v>
      </c>
      <c r="B18" s="72">
        <v>10800</v>
      </c>
      <c r="C18" s="72">
        <v>10800</v>
      </c>
      <c r="D18" s="72">
        <v>10800</v>
      </c>
    </row>
    <row r="19" spans="1:4" ht="15" customHeight="1" x14ac:dyDescent="0.25">
      <c r="A19" s="124" t="s">
        <v>45</v>
      </c>
      <c r="B19" s="72">
        <v>63600</v>
      </c>
      <c r="C19" s="72">
        <v>72000</v>
      </c>
      <c r="D19" s="72">
        <v>72000</v>
      </c>
    </row>
    <row r="20" spans="1:4" ht="15" customHeight="1" x14ac:dyDescent="0.25">
      <c r="A20" s="124" t="s">
        <v>55</v>
      </c>
      <c r="B20" s="72">
        <v>114300</v>
      </c>
      <c r="C20" s="72">
        <v>122400</v>
      </c>
      <c r="D20" s="72">
        <v>122400</v>
      </c>
    </row>
    <row r="21" spans="1:4" ht="15" customHeight="1" x14ac:dyDescent="0.25">
      <c r="A21" s="124" t="s">
        <v>56</v>
      </c>
      <c r="B21" s="72">
        <v>248750</v>
      </c>
      <c r="C21" s="72">
        <v>266400</v>
      </c>
      <c r="D21" s="72">
        <v>266400</v>
      </c>
    </row>
    <row r="22" spans="1:4" ht="15" customHeight="1" x14ac:dyDescent="0.25">
      <c r="A22" s="124" t="s">
        <v>82</v>
      </c>
      <c r="B22" s="72">
        <v>38700</v>
      </c>
      <c r="C22" s="72">
        <v>43200</v>
      </c>
      <c r="D22" s="72">
        <v>43200</v>
      </c>
    </row>
    <row r="23" spans="1:4" ht="15" customHeight="1" x14ac:dyDescent="0.25">
      <c r="A23" s="124" t="s">
        <v>52</v>
      </c>
      <c r="B23" s="72">
        <v>111000</v>
      </c>
      <c r="C23" s="72">
        <v>126000</v>
      </c>
      <c r="D23" s="72">
        <v>126000</v>
      </c>
    </row>
    <row r="24" spans="1:4" ht="15" customHeight="1" x14ac:dyDescent="0.25">
      <c r="A24" s="124" t="s">
        <v>83</v>
      </c>
      <c r="B24" s="72">
        <v>115800</v>
      </c>
      <c r="C24" s="72">
        <v>129600</v>
      </c>
      <c r="D24" s="72">
        <v>129600</v>
      </c>
    </row>
    <row r="25" spans="1:4" ht="15" customHeight="1" x14ac:dyDescent="0.25">
      <c r="A25" s="124" t="s">
        <v>57</v>
      </c>
      <c r="B25" s="72">
        <v>66600</v>
      </c>
      <c r="C25" s="72">
        <v>90000</v>
      </c>
      <c r="D25" s="72">
        <v>90000</v>
      </c>
    </row>
    <row r="26" spans="1:4" ht="15" customHeight="1" x14ac:dyDescent="0.25">
      <c r="A26" s="124" t="s">
        <v>84</v>
      </c>
      <c r="B26" s="72">
        <v>186300</v>
      </c>
      <c r="C26" s="72">
        <v>194400</v>
      </c>
      <c r="D26" s="72">
        <v>194400</v>
      </c>
    </row>
    <row r="27" spans="1:4" ht="15" customHeight="1" x14ac:dyDescent="0.25">
      <c r="A27" s="124" t="s">
        <v>85</v>
      </c>
      <c r="B27" s="72">
        <v>156300</v>
      </c>
      <c r="C27" s="72">
        <v>172800</v>
      </c>
      <c r="D27" s="72">
        <v>172800</v>
      </c>
    </row>
    <row r="28" spans="1:4" ht="15" customHeight="1" x14ac:dyDescent="0.25">
      <c r="A28" s="124" t="s">
        <v>86</v>
      </c>
      <c r="B28" s="72">
        <v>108000</v>
      </c>
      <c r="C28" s="72">
        <v>118800</v>
      </c>
      <c r="D28" s="72">
        <v>118800</v>
      </c>
    </row>
    <row r="29" spans="1:4" ht="15" customHeight="1" x14ac:dyDescent="0.25">
      <c r="A29" s="124" t="s">
        <v>87</v>
      </c>
      <c r="B29" s="72">
        <v>56400</v>
      </c>
      <c r="C29" s="72">
        <v>61200</v>
      </c>
      <c r="D29" s="72">
        <v>61200</v>
      </c>
    </row>
    <row r="30" spans="1:4" ht="15" customHeight="1" x14ac:dyDescent="0.25">
      <c r="A30" s="124" t="s">
        <v>37</v>
      </c>
      <c r="B30" s="72">
        <v>36000</v>
      </c>
      <c r="C30" s="72">
        <v>39600</v>
      </c>
      <c r="D30" s="72">
        <v>39600</v>
      </c>
    </row>
    <row r="31" spans="1:4" ht="15" customHeight="1" x14ac:dyDescent="0.25">
      <c r="A31" s="71" t="s">
        <v>7</v>
      </c>
      <c r="B31" s="72">
        <v>62100</v>
      </c>
      <c r="C31" s="72">
        <v>72000</v>
      </c>
      <c r="D31" s="72">
        <v>72000</v>
      </c>
    </row>
    <row r="32" spans="1:4" ht="15" customHeight="1" x14ac:dyDescent="0.25">
      <c r="A32" s="124" t="s">
        <v>53</v>
      </c>
      <c r="B32" s="72">
        <v>127800</v>
      </c>
      <c r="C32" s="72">
        <v>136800</v>
      </c>
      <c r="D32" s="72">
        <v>136800</v>
      </c>
    </row>
    <row r="33" spans="1:4" ht="15" customHeight="1" x14ac:dyDescent="0.25">
      <c r="A33" s="124" t="s">
        <v>54</v>
      </c>
      <c r="B33" s="72">
        <v>18000</v>
      </c>
      <c r="C33" s="72">
        <v>18000</v>
      </c>
      <c r="D33" s="72">
        <v>18000</v>
      </c>
    </row>
    <row r="34" spans="1:4" ht="15" customHeight="1" x14ac:dyDescent="0.25">
      <c r="A34" s="124" t="s">
        <v>88</v>
      </c>
      <c r="B34" s="72">
        <v>32400</v>
      </c>
      <c r="C34" s="72">
        <v>39600</v>
      </c>
      <c r="D34" s="72">
        <v>39600</v>
      </c>
    </row>
    <row r="35" spans="1:4" ht="15" customHeight="1" x14ac:dyDescent="0.25">
      <c r="A35" s="124" t="s">
        <v>89</v>
      </c>
      <c r="B35" s="72">
        <v>82800</v>
      </c>
      <c r="C35" s="72">
        <v>90000</v>
      </c>
      <c r="D35" s="72">
        <v>90000</v>
      </c>
    </row>
    <row r="36" spans="1:4" ht="19.5" customHeight="1" x14ac:dyDescent="0.25">
      <c r="A36" s="68" t="s">
        <v>42</v>
      </c>
      <c r="B36" s="119">
        <f t="shared" ref="B36" si="0">SUM(B6:B35)</f>
        <v>2821581</v>
      </c>
      <c r="C36" s="69">
        <f>SUM(C6:C35)</f>
        <v>3175200</v>
      </c>
      <c r="D36" s="69">
        <f>SUM(D6:D35)</f>
        <v>3175200</v>
      </c>
    </row>
    <row r="38" spans="1:4" ht="15.75" x14ac:dyDescent="0.25">
      <c r="B38" s="112"/>
      <c r="C38" s="112"/>
      <c r="D38"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theme="0" tint="-0.499984740745262"/>
    <pageSetUpPr fitToPage="1"/>
  </sheetPr>
  <dimension ref="A1:D42"/>
  <sheetViews>
    <sheetView view="pageBreakPreview" zoomScale="110" zoomScaleNormal="100" zoomScaleSheetLayoutView="110" workbookViewId="0">
      <selection activeCell="K6" sqref="K4:K6"/>
    </sheetView>
  </sheetViews>
  <sheetFormatPr defaultColWidth="9.140625" defaultRowHeight="15" x14ac:dyDescent="0.25"/>
  <cols>
    <col min="1" max="1" width="50" style="2" customWidth="1"/>
    <col min="2" max="2" width="19.85546875" style="125" customWidth="1"/>
    <col min="3" max="3" width="19.28515625" style="2" customWidth="1"/>
    <col min="4" max="4" width="20.28515625" style="2" customWidth="1"/>
    <col min="5" max="16384" width="9.140625" style="2"/>
  </cols>
  <sheetData>
    <row r="1" spans="1:4" ht="43.5" customHeight="1" x14ac:dyDescent="0.25">
      <c r="A1" s="1"/>
      <c r="B1" s="174"/>
      <c r="C1" s="174"/>
      <c r="D1" s="174"/>
    </row>
    <row r="2" spans="1:4" ht="23.25" customHeight="1" x14ac:dyDescent="0.25">
      <c r="A2" s="1"/>
      <c r="B2" s="121"/>
      <c r="C2" s="3"/>
      <c r="D2" s="129" t="s">
        <v>29</v>
      </c>
    </row>
    <row r="3" spans="1:4" ht="34.15" customHeight="1" x14ac:dyDescent="0.25">
      <c r="A3" s="176" t="s">
        <v>102</v>
      </c>
      <c r="B3" s="176"/>
      <c r="C3" s="176"/>
      <c r="D3" s="176"/>
    </row>
    <row r="4" spans="1:4" ht="20.25" customHeight="1" x14ac:dyDescent="0.25">
      <c r="A4" s="1"/>
      <c r="B4" s="121"/>
      <c r="C4" s="10"/>
      <c r="D4" s="10" t="s">
        <v>0</v>
      </c>
    </row>
    <row r="5" spans="1:4" ht="48.75" customHeight="1" x14ac:dyDescent="0.25">
      <c r="A5" s="24" t="s">
        <v>1</v>
      </c>
      <c r="B5" s="24" t="s">
        <v>2</v>
      </c>
      <c r="C5" s="24" t="s">
        <v>34</v>
      </c>
      <c r="D5" s="61" t="s">
        <v>43</v>
      </c>
    </row>
    <row r="6" spans="1:4" ht="15" customHeight="1" x14ac:dyDescent="0.25">
      <c r="A6" s="25" t="s">
        <v>3</v>
      </c>
      <c r="B6" s="26">
        <v>5437700401</v>
      </c>
      <c r="C6" s="26">
        <v>4428055081</v>
      </c>
      <c r="D6" s="62">
        <v>4428055081</v>
      </c>
    </row>
    <row r="7" spans="1:4" ht="15" customHeight="1" x14ac:dyDescent="0.25">
      <c r="A7" s="25" t="s">
        <v>4</v>
      </c>
      <c r="B7" s="26">
        <v>636761575</v>
      </c>
      <c r="C7" s="26">
        <v>606475262</v>
      </c>
      <c r="D7" s="62">
        <v>606475262</v>
      </c>
    </row>
    <row r="8" spans="1:4" ht="15" customHeight="1" x14ac:dyDescent="0.25">
      <c r="A8" s="25" t="s">
        <v>40</v>
      </c>
      <c r="B8" s="26">
        <v>532931094</v>
      </c>
      <c r="C8" s="26">
        <v>503208931</v>
      </c>
      <c r="D8" s="62">
        <v>503208931</v>
      </c>
    </row>
    <row r="9" spans="1:4" ht="15" customHeight="1" x14ac:dyDescent="0.25">
      <c r="A9" s="25" t="s">
        <v>60</v>
      </c>
      <c r="B9" s="26">
        <v>181802352</v>
      </c>
      <c r="C9" s="26">
        <v>153514800</v>
      </c>
      <c r="D9" s="62">
        <v>153514800</v>
      </c>
    </row>
    <row r="10" spans="1:4" ht="15" customHeight="1" x14ac:dyDescent="0.25">
      <c r="A10" s="25" t="s">
        <v>47</v>
      </c>
      <c r="B10" s="26">
        <v>140124513</v>
      </c>
      <c r="C10" s="26">
        <v>133234329</v>
      </c>
      <c r="D10" s="62">
        <v>133234329</v>
      </c>
    </row>
    <row r="11" spans="1:4" ht="15" customHeight="1" x14ac:dyDescent="0.25">
      <c r="A11" s="25" t="s">
        <v>48</v>
      </c>
      <c r="B11" s="26">
        <v>199938911</v>
      </c>
      <c r="C11" s="26">
        <v>183914209</v>
      </c>
      <c r="D11" s="26">
        <v>183914209</v>
      </c>
    </row>
    <row r="12" spans="1:4" ht="15" customHeight="1" x14ac:dyDescent="0.25">
      <c r="A12" s="25" t="s">
        <v>49</v>
      </c>
      <c r="B12" s="26">
        <v>986693831</v>
      </c>
      <c r="C12" s="26">
        <v>939656830</v>
      </c>
      <c r="D12" s="26">
        <v>939656830</v>
      </c>
    </row>
    <row r="13" spans="1:4" ht="15" customHeight="1" x14ac:dyDescent="0.25">
      <c r="A13" s="25" t="s">
        <v>50</v>
      </c>
      <c r="B13" s="26">
        <v>225257782</v>
      </c>
      <c r="C13" s="26">
        <v>198851397</v>
      </c>
      <c r="D13" s="26">
        <v>198851397</v>
      </c>
    </row>
    <row r="14" spans="1:4" ht="15" customHeight="1" x14ac:dyDescent="0.25">
      <c r="A14" s="25" t="s">
        <v>51</v>
      </c>
      <c r="B14" s="26">
        <v>119480035</v>
      </c>
      <c r="C14" s="26">
        <v>119480035</v>
      </c>
      <c r="D14" s="26">
        <v>119480035</v>
      </c>
    </row>
    <row r="15" spans="1:4" ht="15" customHeight="1" x14ac:dyDescent="0.25">
      <c r="A15" s="25" t="s">
        <v>46</v>
      </c>
      <c r="B15" s="26">
        <v>199032706</v>
      </c>
      <c r="C15" s="26">
        <v>189190484</v>
      </c>
      <c r="D15" s="26">
        <v>189190484</v>
      </c>
    </row>
    <row r="16" spans="1:4" ht="15" customHeight="1" x14ac:dyDescent="0.25">
      <c r="A16" s="25" t="s">
        <v>44</v>
      </c>
      <c r="B16" s="26">
        <v>574457260</v>
      </c>
      <c r="C16" s="26">
        <v>548244598</v>
      </c>
      <c r="D16" s="26">
        <v>548244598</v>
      </c>
    </row>
    <row r="17" spans="1:4" ht="15" customHeight="1" x14ac:dyDescent="0.25">
      <c r="A17" s="25" t="s">
        <v>41</v>
      </c>
      <c r="B17" s="26">
        <v>88329214</v>
      </c>
      <c r="C17" s="26">
        <v>83950253</v>
      </c>
      <c r="D17" s="26">
        <v>83950253</v>
      </c>
    </row>
    <row r="18" spans="1:4" ht="15" customHeight="1" x14ac:dyDescent="0.25">
      <c r="A18" s="25" t="s">
        <v>5</v>
      </c>
      <c r="B18" s="26">
        <v>322349169</v>
      </c>
      <c r="C18" s="26">
        <v>301094034</v>
      </c>
      <c r="D18" s="26">
        <v>301094034</v>
      </c>
    </row>
    <row r="19" spans="1:4" ht="15" customHeight="1" x14ac:dyDescent="0.25">
      <c r="A19" s="25" t="s">
        <v>81</v>
      </c>
      <c r="B19" s="26">
        <v>150789510</v>
      </c>
      <c r="C19" s="26">
        <v>122022848</v>
      </c>
      <c r="D19" s="26">
        <v>122022848</v>
      </c>
    </row>
    <row r="20" spans="1:4" ht="15" customHeight="1" x14ac:dyDescent="0.25">
      <c r="A20" s="25" t="s">
        <v>45</v>
      </c>
      <c r="B20" s="26">
        <v>313703690</v>
      </c>
      <c r="C20" s="26">
        <v>286913477</v>
      </c>
      <c r="D20" s="26">
        <v>286913477</v>
      </c>
    </row>
    <row r="21" spans="1:4" ht="15" customHeight="1" x14ac:dyDescent="0.25">
      <c r="A21" s="25" t="s">
        <v>55</v>
      </c>
      <c r="B21" s="26">
        <v>144836123</v>
      </c>
      <c r="C21" s="26">
        <v>128642792</v>
      </c>
      <c r="D21" s="26">
        <v>128642792</v>
      </c>
    </row>
    <row r="22" spans="1:4" ht="15" customHeight="1" x14ac:dyDescent="0.25">
      <c r="A22" s="25" t="s">
        <v>56</v>
      </c>
      <c r="B22" s="26">
        <v>342875207</v>
      </c>
      <c r="C22" s="26">
        <v>277098884</v>
      </c>
      <c r="D22" s="26">
        <v>277098884</v>
      </c>
    </row>
    <row r="23" spans="1:4" ht="15" customHeight="1" x14ac:dyDescent="0.25">
      <c r="A23" s="25" t="s">
        <v>82</v>
      </c>
      <c r="B23" s="26">
        <v>261746455</v>
      </c>
      <c r="C23" s="26">
        <v>217406817</v>
      </c>
      <c r="D23" s="26">
        <v>217406817</v>
      </c>
    </row>
    <row r="24" spans="1:4" ht="15" customHeight="1" x14ac:dyDescent="0.25">
      <c r="A24" s="25" t="s">
        <v>52</v>
      </c>
      <c r="B24" s="26">
        <v>177705851</v>
      </c>
      <c r="C24" s="26">
        <v>143704707</v>
      </c>
      <c r="D24" s="26">
        <v>143704707</v>
      </c>
    </row>
    <row r="25" spans="1:4" ht="15" customHeight="1" x14ac:dyDescent="0.25">
      <c r="A25" s="25" t="s">
        <v>83</v>
      </c>
      <c r="B25" s="26">
        <v>167773782</v>
      </c>
      <c r="C25" s="26">
        <v>111987526</v>
      </c>
      <c r="D25" s="26">
        <v>111987526</v>
      </c>
    </row>
    <row r="26" spans="1:4" ht="15" customHeight="1" x14ac:dyDescent="0.25">
      <c r="A26" s="25" t="s">
        <v>57</v>
      </c>
      <c r="B26" s="26">
        <v>169607437</v>
      </c>
      <c r="C26" s="26">
        <v>146024134</v>
      </c>
      <c r="D26" s="26">
        <v>146024134</v>
      </c>
    </row>
    <row r="27" spans="1:4" ht="15" customHeight="1" x14ac:dyDescent="0.25">
      <c r="A27" s="25" t="s">
        <v>84</v>
      </c>
      <c r="B27" s="26">
        <v>271660616</v>
      </c>
      <c r="C27" s="26">
        <v>246473182</v>
      </c>
      <c r="D27" s="26">
        <v>246473182</v>
      </c>
    </row>
    <row r="28" spans="1:4" ht="15" customHeight="1" x14ac:dyDescent="0.25">
      <c r="A28" s="25" t="s">
        <v>85</v>
      </c>
      <c r="B28" s="26">
        <v>342425460</v>
      </c>
      <c r="C28" s="26">
        <v>290297800</v>
      </c>
      <c r="D28" s="26">
        <v>290297800</v>
      </c>
    </row>
    <row r="29" spans="1:4" ht="15" customHeight="1" x14ac:dyDescent="0.25">
      <c r="A29" s="25" t="s">
        <v>86</v>
      </c>
      <c r="B29" s="26">
        <v>409134329</v>
      </c>
      <c r="C29" s="26">
        <v>370560175</v>
      </c>
      <c r="D29" s="26">
        <v>370560175</v>
      </c>
    </row>
    <row r="30" spans="1:4" ht="15" customHeight="1" x14ac:dyDescent="0.25">
      <c r="A30" s="25" t="s">
        <v>87</v>
      </c>
      <c r="B30" s="26">
        <v>83487601</v>
      </c>
      <c r="C30" s="26">
        <v>77579624</v>
      </c>
      <c r="D30" s="26">
        <v>77579624</v>
      </c>
    </row>
    <row r="31" spans="1:4" ht="15" customHeight="1" x14ac:dyDescent="0.25">
      <c r="A31" s="25" t="s">
        <v>37</v>
      </c>
      <c r="B31" s="26">
        <v>182777821</v>
      </c>
      <c r="C31" s="26">
        <v>163172298</v>
      </c>
      <c r="D31" s="26">
        <v>163172298</v>
      </c>
    </row>
    <row r="32" spans="1:4" ht="15" customHeight="1" x14ac:dyDescent="0.25">
      <c r="A32" s="25" t="s">
        <v>7</v>
      </c>
      <c r="B32" s="26">
        <v>355143426</v>
      </c>
      <c r="C32" s="26">
        <v>344528714</v>
      </c>
      <c r="D32" s="26">
        <v>344528714</v>
      </c>
    </row>
    <row r="33" spans="1:4" ht="15" customHeight="1" x14ac:dyDescent="0.25">
      <c r="A33" s="25" t="s">
        <v>53</v>
      </c>
      <c r="B33" s="26">
        <v>163579517</v>
      </c>
      <c r="C33" s="26">
        <v>123393101</v>
      </c>
      <c r="D33" s="26">
        <v>123393101</v>
      </c>
    </row>
    <row r="34" spans="1:4" ht="15" customHeight="1" x14ac:dyDescent="0.25">
      <c r="A34" s="25" t="s">
        <v>54</v>
      </c>
      <c r="B34" s="26">
        <v>299817577</v>
      </c>
      <c r="C34" s="26">
        <v>204011688</v>
      </c>
      <c r="D34" s="26">
        <v>204011688</v>
      </c>
    </row>
    <row r="35" spans="1:4" ht="15" customHeight="1" x14ac:dyDescent="0.25">
      <c r="A35" s="25" t="s">
        <v>88</v>
      </c>
      <c r="B35" s="26">
        <v>287490043</v>
      </c>
      <c r="C35" s="26">
        <v>252133507</v>
      </c>
      <c r="D35" s="26">
        <v>252133507</v>
      </c>
    </row>
    <row r="36" spans="1:4" ht="15" customHeight="1" x14ac:dyDescent="0.25">
      <c r="A36" s="25" t="s">
        <v>89</v>
      </c>
      <c r="B36" s="26">
        <v>373981634</v>
      </c>
      <c r="C36" s="26">
        <v>346252217</v>
      </c>
      <c r="D36" s="26">
        <v>346252217</v>
      </c>
    </row>
    <row r="37" spans="1:4" ht="15" customHeight="1" x14ac:dyDescent="0.25">
      <c r="A37" s="25" t="s">
        <v>6</v>
      </c>
      <c r="B37" s="26">
        <v>0</v>
      </c>
      <c r="C37" s="26">
        <v>599360630</v>
      </c>
      <c r="D37" s="26">
        <v>599360630</v>
      </c>
    </row>
    <row r="38" spans="1:4" ht="19.5" customHeight="1" x14ac:dyDescent="0.25">
      <c r="A38" s="22" t="s">
        <v>42</v>
      </c>
      <c r="B38" s="119">
        <f>SUM(B6:B37)</f>
        <v>14143394922</v>
      </c>
      <c r="C38" s="23">
        <f>SUM(C6:C37)</f>
        <v>12840434364</v>
      </c>
      <c r="D38" s="23">
        <f>SUM(D6:D37)</f>
        <v>12840434364</v>
      </c>
    </row>
    <row r="39" spans="1:4" x14ac:dyDescent="0.25">
      <c r="B39" s="53"/>
    </row>
    <row r="40" spans="1:4" ht="15.75" x14ac:dyDescent="0.25">
      <c r="B40" s="112"/>
      <c r="C40" s="63"/>
      <c r="D40" s="63"/>
    </row>
    <row r="41" spans="1:4" x14ac:dyDescent="0.25">
      <c r="B41" s="11"/>
      <c r="C41" s="11"/>
      <c r="D41" s="11"/>
    </row>
    <row r="42" spans="1:4" x14ac:dyDescent="0.25">
      <c r="D42" s="46"/>
    </row>
  </sheetData>
  <mergeCells count="2">
    <mergeCell ref="B1:D1"/>
    <mergeCell ref="A3:D3"/>
  </mergeCells>
  <pageMargins left="0.7" right="0.7" top="0.75" bottom="0.75" header="0.3" footer="0.3"/>
  <pageSetup paperSize="9" scale="79"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theme="0" tint="-0.499984740745262"/>
    <pageSetUpPr fitToPage="1"/>
  </sheetPr>
  <dimension ref="A1:D39"/>
  <sheetViews>
    <sheetView view="pageBreakPreview" zoomScale="115" zoomScaleNormal="100" zoomScaleSheetLayoutView="115" workbookViewId="0">
      <selection activeCell="M8" sqref="M8"/>
    </sheetView>
  </sheetViews>
  <sheetFormatPr defaultColWidth="9.140625" defaultRowHeight="15" x14ac:dyDescent="0.25"/>
  <cols>
    <col min="1" max="1" width="47.7109375" style="2" customWidth="1"/>
    <col min="2" max="2" width="19.85546875" style="125" customWidth="1"/>
    <col min="3" max="3" width="19.28515625" style="2" customWidth="1"/>
    <col min="4" max="4" width="17.42578125" style="2" customWidth="1"/>
    <col min="5" max="16384" width="9.140625" style="2"/>
  </cols>
  <sheetData>
    <row r="1" spans="1:4" ht="43.5" customHeight="1" x14ac:dyDescent="0.25">
      <c r="A1" s="1"/>
      <c r="B1" s="174"/>
      <c r="C1" s="174"/>
      <c r="D1" s="174"/>
    </row>
    <row r="2" spans="1:4" ht="23.25" customHeight="1" x14ac:dyDescent="0.25">
      <c r="A2" s="1"/>
      <c r="B2" s="121"/>
      <c r="C2" s="3"/>
      <c r="D2" s="129" t="s">
        <v>30</v>
      </c>
    </row>
    <row r="3" spans="1:4" ht="63.6" customHeight="1" x14ac:dyDescent="0.25">
      <c r="A3" s="176" t="s">
        <v>98</v>
      </c>
      <c r="B3" s="176"/>
      <c r="C3" s="176"/>
      <c r="D3" s="176"/>
    </row>
    <row r="4" spans="1:4" ht="20.25" customHeight="1" x14ac:dyDescent="0.25">
      <c r="A4" s="1"/>
      <c r="B4" s="121"/>
      <c r="C4" s="4"/>
      <c r="D4" s="4" t="s">
        <v>0</v>
      </c>
    </row>
    <row r="5" spans="1:4" ht="48.75" customHeight="1" x14ac:dyDescent="0.25">
      <c r="A5" s="21" t="s">
        <v>1</v>
      </c>
      <c r="B5" s="52" t="s">
        <v>2</v>
      </c>
      <c r="C5" s="51" t="s">
        <v>34</v>
      </c>
      <c r="D5" s="55" t="s">
        <v>43</v>
      </c>
    </row>
    <row r="6" spans="1:4" ht="15" customHeight="1" x14ac:dyDescent="0.25">
      <c r="A6" s="103" t="s">
        <v>3</v>
      </c>
      <c r="B6" s="118">
        <v>54189803</v>
      </c>
      <c r="C6" s="104">
        <v>90014803</v>
      </c>
      <c r="D6" s="104">
        <v>90014803</v>
      </c>
    </row>
    <row r="7" spans="1:4" ht="15" customHeight="1" x14ac:dyDescent="0.25">
      <c r="A7" s="103" t="s">
        <v>4</v>
      </c>
      <c r="B7" s="118">
        <v>5090530</v>
      </c>
      <c r="C7" s="104">
        <v>7281530</v>
      </c>
      <c r="D7" s="104">
        <v>7281530</v>
      </c>
    </row>
    <row r="8" spans="1:4" ht="15" customHeight="1" x14ac:dyDescent="0.25">
      <c r="A8" s="124" t="s">
        <v>40</v>
      </c>
      <c r="B8" s="118">
        <v>4098749</v>
      </c>
      <c r="C8" s="104">
        <v>5347749</v>
      </c>
      <c r="D8" s="104">
        <v>5347749</v>
      </c>
    </row>
    <row r="9" spans="1:4" ht="15" customHeight="1" x14ac:dyDescent="0.25">
      <c r="A9" s="124" t="s">
        <v>60</v>
      </c>
      <c r="B9" s="118">
        <v>1721696</v>
      </c>
      <c r="C9" s="104">
        <v>2481696</v>
      </c>
      <c r="D9" s="104">
        <v>2481696</v>
      </c>
    </row>
    <row r="10" spans="1:4" ht="15" customHeight="1" x14ac:dyDescent="0.25">
      <c r="A10" s="124" t="s">
        <v>47</v>
      </c>
      <c r="B10" s="118">
        <v>1411609</v>
      </c>
      <c r="C10" s="104">
        <v>1557609</v>
      </c>
      <c r="D10" s="104">
        <v>1557609</v>
      </c>
    </row>
    <row r="11" spans="1:4" ht="15" customHeight="1" x14ac:dyDescent="0.25">
      <c r="A11" s="124" t="s">
        <v>48</v>
      </c>
      <c r="B11" s="118">
        <v>726348</v>
      </c>
      <c r="C11" s="104">
        <v>1180348</v>
      </c>
      <c r="D11" s="104">
        <v>1180348</v>
      </c>
    </row>
    <row r="12" spans="1:4" ht="15" customHeight="1" x14ac:dyDescent="0.25">
      <c r="A12" s="124" t="s">
        <v>49</v>
      </c>
      <c r="B12" s="118">
        <v>6012468</v>
      </c>
      <c r="C12" s="104">
        <v>6120468</v>
      </c>
      <c r="D12" s="104">
        <v>6120468</v>
      </c>
    </row>
    <row r="13" spans="1:4" ht="15" customHeight="1" x14ac:dyDescent="0.25">
      <c r="A13" s="124" t="s">
        <v>50</v>
      </c>
      <c r="B13" s="118">
        <v>1544311</v>
      </c>
      <c r="C13" s="104">
        <v>1792311</v>
      </c>
      <c r="D13" s="104">
        <v>1792311</v>
      </c>
    </row>
    <row r="14" spans="1:4" ht="15" customHeight="1" x14ac:dyDescent="0.25">
      <c r="A14" s="124" t="s">
        <v>51</v>
      </c>
      <c r="B14" s="105">
        <v>456212</v>
      </c>
      <c r="C14" s="105">
        <v>586212</v>
      </c>
      <c r="D14" s="105">
        <v>586212</v>
      </c>
    </row>
    <row r="15" spans="1:4" ht="15" customHeight="1" x14ac:dyDescent="0.25">
      <c r="A15" s="124" t="s">
        <v>46</v>
      </c>
      <c r="B15" s="118">
        <v>746151</v>
      </c>
      <c r="C15" s="104">
        <v>1436151</v>
      </c>
      <c r="D15" s="104">
        <v>1436151</v>
      </c>
    </row>
    <row r="16" spans="1:4" ht="15" customHeight="1" x14ac:dyDescent="0.25">
      <c r="A16" s="124" t="s">
        <v>44</v>
      </c>
      <c r="B16" s="118">
        <v>5182855</v>
      </c>
      <c r="C16" s="104">
        <v>9210855</v>
      </c>
      <c r="D16" s="104">
        <v>9210855</v>
      </c>
    </row>
    <row r="17" spans="1:4" ht="15" customHeight="1" x14ac:dyDescent="0.25">
      <c r="A17" s="124" t="s">
        <v>41</v>
      </c>
      <c r="B17" s="118">
        <v>230455</v>
      </c>
      <c r="C17" s="104">
        <v>555455</v>
      </c>
      <c r="D17" s="104">
        <v>555455</v>
      </c>
    </row>
    <row r="18" spans="1:4" ht="15" customHeight="1" x14ac:dyDescent="0.25">
      <c r="A18" s="103" t="s">
        <v>5</v>
      </c>
      <c r="B18" s="118">
        <v>2979017</v>
      </c>
      <c r="C18" s="104">
        <v>3531017</v>
      </c>
      <c r="D18" s="104">
        <v>3531017</v>
      </c>
    </row>
    <row r="19" spans="1:4" ht="15" customHeight="1" x14ac:dyDescent="0.25">
      <c r="A19" s="124" t="s">
        <v>81</v>
      </c>
      <c r="B19" s="118">
        <v>916189</v>
      </c>
      <c r="C19" s="104">
        <v>1187189</v>
      </c>
      <c r="D19" s="104">
        <v>1187189</v>
      </c>
    </row>
    <row r="20" spans="1:4" ht="15" customHeight="1" x14ac:dyDescent="0.25">
      <c r="A20" s="124" t="s">
        <v>45</v>
      </c>
      <c r="B20" s="118">
        <v>1698846</v>
      </c>
      <c r="C20" s="104">
        <v>2399846</v>
      </c>
      <c r="D20" s="104">
        <v>2399846</v>
      </c>
    </row>
    <row r="21" spans="1:4" ht="15" customHeight="1" x14ac:dyDescent="0.25">
      <c r="A21" s="124" t="s">
        <v>55</v>
      </c>
      <c r="B21" s="118">
        <v>889702</v>
      </c>
      <c r="C21" s="104">
        <v>932702</v>
      </c>
      <c r="D21" s="104">
        <v>932702</v>
      </c>
    </row>
    <row r="22" spans="1:4" ht="15" customHeight="1" x14ac:dyDescent="0.25">
      <c r="A22" s="124" t="s">
        <v>56</v>
      </c>
      <c r="B22" s="118">
        <v>874769</v>
      </c>
      <c r="C22" s="104">
        <v>2449769</v>
      </c>
      <c r="D22" s="104">
        <v>2449769</v>
      </c>
    </row>
    <row r="23" spans="1:4" ht="15" customHeight="1" x14ac:dyDescent="0.25">
      <c r="A23" s="124" t="s">
        <v>82</v>
      </c>
      <c r="B23" s="118">
        <v>675966</v>
      </c>
      <c r="C23" s="104">
        <v>1122966</v>
      </c>
      <c r="D23" s="104">
        <v>1122966</v>
      </c>
    </row>
    <row r="24" spans="1:4" ht="15" customHeight="1" x14ac:dyDescent="0.25">
      <c r="A24" s="124" t="s">
        <v>52</v>
      </c>
      <c r="B24" s="118">
        <v>798564</v>
      </c>
      <c r="C24" s="104">
        <v>798564</v>
      </c>
      <c r="D24" s="104">
        <v>798564</v>
      </c>
    </row>
    <row r="25" spans="1:4" ht="15" customHeight="1" x14ac:dyDescent="0.25">
      <c r="A25" s="124" t="s">
        <v>83</v>
      </c>
      <c r="B25" s="118">
        <v>529826</v>
      </c>
      <c r="C25" s="104">
        <v>603826</v>
      </c>
      <c r="D25" s="104">
        <v>603826</v>
      </c>
    </row>
    <row r="26" spans="1:4" ht="15" customHeight="1" x14ac:dyDescent="0.25">
      <c r="A26" s="124" t="s">
        <v>57</v>
      </c>
      <c r="B26" s="118">
        <v>605578</v>
      </c>
      <c r="C26" s="104">
        <v>861578</v>
      </c>
      <c r="D26" s="104">
        <v>861578</v>
      </c>
    </row>
    <row r="27" spans="1:4" ht="15" customHeight="1" x14ac:dyDescent="0.25">
      <c r="A27" s="124" t="s">
        <v>84</v>
      </c>
      <c r="B27" s="118">
        <v>1244611</v>
      </c>
      <c r="C27" s="104">
        <v>1989611</v>
      </c>
      <c r="D27" s="104">
        <v>1989611</v>
      </c>
    </row>
    <row r="28" spans="1:4" ht="15" customHeight="1" x14ac:dyDescent="0.25">
      <c r="A28" s="124" t="s">
        <v>85</v>
      </c>
      <c r="B28" s="118">
        <v>1600583</v>
      </c>
      <c r="C28" s="104">
        <v>2760583</v>
      </c>
      <c r="D28" s="104">
        <v>2760583</v>
      </c>
    </row>
    <row r="29" spans="1:4" ht="15" customHeight="1" x14ac:dyDescent="0.25">
      <c r="A29" s="124" t="s">
        <v>86</v>
      </c>
      <c r="B29" s="118">
        <v>3647117</v>
      </c>
      <c r="C29" s="104">
        <v>3950117</v>
      </c>
      <c r="D29" s="104">
        <v>3950117</v>
      </c>
    </row>
    <row r="30" spans="1:4" ht="15" customHeight="1" x14ac:dyDescent="0.25">
      <c r="A30" s="124" t="s">
        <v>87</v>
      </c>
      <c r="B30" s="118">
        <v>195625</v>
      </c>
      <c r="C30" s="104">
        <v>436625</v>
      </c>
      <c r="D30" s="104">
        <v>436625</v>
      </c>
    </row>
    <row r="31" spans="1:4" ht="15" customHeight="1" x14ac:dyDescent="0.25">
      <c r="A31" s="124" t="s">
        <v>37</v>
      </c>
      <c r="B31" s="118">
        <v>1202403</v>
      </c>
      <c r="C31" s="104">
        <v>1202403</v>
      </c>
      <c r="D31" s="104">
        <v>1202403</v>
      </c>
    </row>
    <row r="32" spans="1:4" ht="15" customHeight="1" x14ac:dyDescent="0.25">
      <c r="A32" s="124" t="s">
        <v>7</v>
      </c>
      <c r="B32" s="118">
        <v>2375115</v>
      </c>
      <c r="C32" s="104">
        <v>3156115</v>
      </c>
      <c r="D32" s="104">
        <v>3156115</v>
      </c>
    </row>
    <row r="33" spans="1:4" ht="15" customHeight="1" x14ac:dyDescent="0.25">
      <c r="A33" s="124" t="s">
        <v>53</v>
      </c>
      <c r="B33" s="118">
        <v>771633</v>
      </c>
      <c r="C33" s="104">
        <v>1534633</v>
      </c>
      <c r="D33" s="104">
        <v>1534633</v>
      </c>
    </row>
    <row r="34" spans="1:4" ht="15" customHeight="1" x14ac:dyDescent="0.25">
      <c r="A34" s="124" t="s">
        <v>54</v>
      </c>
      <c r="B34" s="118">
        <v>1575823</v>
      </c>
      <c r="C34" s="104">
        <v>1677823</v>
      </c>
      <c r="D34" s="104">
        <v>1677823</v>
      </c>
    </row>
    <row r="35" spans="1:4" ht="15" customHeight="1" x14ac:dyDescent="0.25">
      <c r="A35" s="124" t="s">
        <v>88</v>
      </c>
      <c r="B35" s="118">
        <v>1200440</v>
      </c>
      <c r="C35" s="104">
        <v>2617440</v>
      </c>
      <c r="D35" s="104">
        <v>2617440</v>
      </c>
    </row>
    <row r="36" spans="1:4" ht="15" customHeight="1" x14ac:dyDescent="0.25">
      <c r="A36" s="124" t="s">
        <v>89</v>
      </c>
      <c r="B36" s="118">
        <v>2711281</v>
      </c>
      <c r="C36" s="104">
        <v>4115281</v>
      </c>
      <c r="D36" s="104">
        <v>4115281</v>
      </c>
    </row>
    <row r="37" spans="1:4" ht="19.5" customHeight="1" x14ac:dyDescent="0.25">
      <c r="A37" s="68" t="s">
        <v>42</v>
      </c>
      <c r="B37" s="119">
        <f>SUM(B6:B36)</f>
        <v>107904275</v>
      </c>
      <c r="C37" s="69">
        <f>SUM(C6:C36)</f>
        <v>164893275</v>
      </c>
      <c r="D37" s="57">
        <f>SUM(D6:D36)</f>
        <v>164893275</v>
      </c>
    </row>
    <row r="39" spans="1:4" ht="15.75" x14ac:dyDescent="0.25">
      <c r="B39" s="112"/>
      <c r="C39" s="63"/>
      <c r="D39" s="63"/>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theme="0" tint="-0.499984740745262"/>
    <pageSetUpPr fitToPage="1"/>
  </sheetPr>
  <dimension ref="A1:D43"/>
  <sheetViews>
    <sheetView view="pageBreakPreview" zoomScale="110" zoomScaleNormal="100" zoomScaleSheetLayoutView="110" workbookViewId="0">
      <selection activeCell="M19" sqref="M18:M19"/>
    </sheetView>
  </sheetViews>
  <sheetFormatPr defaultColWidth="9.140625" defaultRowHeight="15" x14ac:dyDescent="0.25"/>
  <cols>
    <col min="1" max="1" width="50" style="2" customWidth="1"/>
    <col min="2" max="2" width="19.85546875" style="125" customWidth="1"/>
    <col min="3" max="3" width="19.28515625" style="2" customWidth="1"/>
    <col min="4" max="4" width="18.7109375" style="2" customWidth="1"/>
    <col min="5" max="16384" width="9.140625" style="2"/>
  </cols>
  <sheetData>
    <row r="1" spans="1:4" ht="45.75" customHeight="1" x14ac:dyDescent="0.25">
      <c r="A1" s="1"/>
      <c r="B1" s="174"/>
      <c r="C1" s="174"/>
      <c r="D1" s="174"/>
    </row>
    <row r="2" spans="1:4" ht="23.25" customHeight="1" x14ac:dyDescent="0.25">
      <c r="A2" s="1"/>
      <c r="B2" s="121"/>
      <c r="C2" s="3"/>
      <c r="D2" s="129" t="s">
        <v>31</v>
      </c>
    </row>
    <row r="3" spans="1:4" ht="85.9" customHeight="1" x14ac:dyDescent="0.25">
      <c r="A3" s="176" t="s">
        <v>80</v>
      </c>
      <c r="B3" s="176"/>
      <c r="C3" s="176"/>
      <c r="D3" s="176"/>
    </row>
    <row r="4" spans="1:4" ht="20.25" customHeight="1" x14ac:dyDescent="0.25">
      <c r="A4" s="1"/>
      <c r="B4" s="121"/>
      <c r="C4" s="4"/>
      <c r="D4" s="4" t="s">
        <v>0</v>
      </c>
    </row>
    <row r="5" spans="1:4" ht="78" customHeight="1" x14ac:dyDescent="0.25">
      <c r="A5" s="42" t="s">
        <v>1</v>
      </c>
      <c r="B5" s="52" t="s">
        <v>2</v>
      </c>
      <c r="C5" s="42" t="s">
        <v>34</v>
      </c>
      <c r="D5" s="42" t="s">
        <v>43</v>
      </c>
    </row>
    <row r="6" spans="1:4" ht="15" customHeight="1" x14ac:dyDescent="0.25">
      <c r="A6" s="145" t="s">
        <v>3</v>
      </c>
      <c r="B6" s="151">
        <v>173773149</v>
      </c>
      <c r="C6" s="152">
        <v>134362800</v>
      </c>
      <c r="D6" s="153">
        <v>111107700</v>
      </c>
    </row>
    <row r="7" spans="1:4" ht="15" customHeight="1" x14ac:dyDescent="0.25">
      <c r="A7" s="145" t="s">
        <v>4</v>
      </c>
      <c r="B7" s="151">
        <v>72480297</v>
      </c>
      <c r="C7" s="153">
        <v>54261900</v>
      </c>
      <c r="D7" s="153">
        <v>54261900</v>
      </c>
    </row>
    <row r="8" spans="1:4" ht="15" customHeight="1" x14ac:dyDescent="0.25">
      <c r="A8" s="145" t="s">
        <v>40</v>
      </c>
      <c r="B8" s="151">
        <v>130530378</v>
      </c>
      <c r="C8" s="153">
        <v>67181400</v>
      </c>
      <c r="D8" s="153">
        <v>59429700</v>
      </c>
    </row>
    <row r="9" spans="1:4" ht="15" customHeight="1" x14ac:dyDescent="0.25">
      <c r="A9" s="145" t="s">
        <v>60</v>
      </c>
      <c r="B9" s="151">
        <v>22116534</v>
      </c>
      <c r="C9" s="153">
        <v>23255100</v>
      </c>
      <c r="D9" s="153">
        <v>23255100</v>
      </c>
    </row>
    <row r="10" spans="1:4" ht="15" customHeight="1" x14ac:dyDescent="0.25">
      <c r="A10" s="145" t="s">
        <v>47</v>
      </c>
      <c r="B10" s="151">
        <v>9952800</v>
      </c>
      <c r="C10" s="153">
        <v>12919500</v>
      </c>
      <c r="D10" s="153">
        <v>10335600</v>
      </c>
    </row>
    <row r="11" spans="1:4" ht="15" customHeight="1" x14ac:dyDescent="0.25">
      <c r="A11" s="145" t="s">
        <v>48</v>
      </c>
      <c r="B11" s="151">
        <v>9952800</v>
      </c>
      <c r="C11" s="153">
        <v>10335600</v>
      </c>
      <c r="D11" s="153">
        <v>10335600</v>
      </c>
    </row>
    <row r="12" spans="1:4" ht="15" customHeight="1" x14ac:dyDescent="0.25">
      <c r="A12" s="145" t="s">
        <v>49</v>
      </c>
      <c r="B12" s="151">
        <v>7645000</v>
      </c>
      <c r="C12" s="153">
        <v>7751700</v>
      </c>
      <c r="D12" s="153">
        <v>7751700</v>
      </c>
    </row>
    <row r="13" spans="1:4" ht="15" customHeight="1" x14ac:dyDescent="0.25">
      <c r="A13" s="145" t="s">
        <v>50</v>
      </c>
      <c r="B13" s="151">
        <v>7350005.0099999998</v>
      </c>
      <c r="C13" s="153">
        <v>10335600</v>
      </c>
      <c r="D13" s="153">
        <v>10335600</v>
      </c>
    </row>
    <row r="14" spans="1:4" ht="15" customHeight="1" x14ac:dyDescent="0.25">
      <c r="A14" s="145" t="s">
        <v>51</v>
      </c>
      <c r="B14" s="151">
        <v>23095025.969999999</v>
      </c>
      <c r="C14" s="153">
        <v>20671200</v>
      </c>
      <c r="D14" s="153">
        <v>20671200</v>
      </c>
    </row>
    <row r="15" spans="1:4" ht="15" customHeight="1" x14ac:dyDescent="0.25">
      <c r="A15" s="145" t="s">
        <v>46</v>
      </c>
      <c r="B15" s="151">
        <v>17518017</v>
      </c>
      <c r="C15" s="153">
        <v>41342400</v>
      </c>
      <c r="D15" s="153">
        <v>46510200</v>
      </c>
    </row>
    <row r="16" spans="1:4" ht="15" customHeight="1" x14ac:dyDescent="0.25">
      <c r="A16" s="145" t="s">
        <v>44</v>
      </c>
      <c r="B16" s="151">
        <v>48519900</v>
      </c>
      <c r="C16" s="153">
        <v>49094100</v>
      </c>
      <c r="D16" s="153">
        <v>49094100</v>
      </c>
    </row>
    <row r="17" spans="1:4" ht="15" customHeight="1" x14ac:dyDescent="0.25">
      <c r="A17" s="145" t="s">
        <v>41</v>
      </c>
      <c r="B17" s="151">
        <v>24891834</v>
      </c>
      <c r="C17" s="153">
        <v>28422900</v>
      </c>
      <c r="D17" s="153">
        <v>31006800</v>
      </c>
    </row>
    <row r="18" spans="1:4" ht="15" customHeight="1" x14ac:dyDescent="0.25">
      <c r="A18" s="145" t="s">
        <v>5</v>
      </c>
      <c r="B18" s="151">
        <v>82800167.590000004</v>
      </c>
      <c r="C18" s="153">
        <v>62013600</v>
      </c>
      <c r="D18" s="153">
        <v>59429700</v>
      </c>
    </row>
    <row r="19" spans="1:4" ht="15" customHeight="1" x14ac:dyDescent="0.25">
      <c r="A19" s="145" t="s">
        <v>81</v>
      </c>
      <c r="B19" s="151">
        <v>21921303.02</v>
      </c>
      <c r="C19" s="153">
        <v>18087300</v>
      </c>
      <c r="D19" s="153">
        <v>18087300</v>
      </c>
    </row>
    <row r="20" spans="1:4" ht="15" customHeight="1" x14ac:dyDescent="0.25">
      <c r="A20" s="145" t="s">
        <v>45</v>
      </c>
      <c r="B20" s="151">
        <v>45635527</v>
      </c>
      <c r="C20" s="153">
        <v>41342400</v>
      </c>
      <c r="D20" s="153">
        <v>43926300</v>
      </c>
    </row>
    <row r="21" spans="1:4" ht="15" customHeight="1" x14ac:dyDescent="0.25">
      <c r="A21" s="145" t="s">
        <v>55</v>
      </c>
      <c r="B21" s="151">
        <v>12728100</v>
      </c>
      <c r="C21" s="153">
        <v>15503400</v>
      </c>
      <c r="D21" s="153">
        <v>18087300</v>
      </c>
    </row>
    <row r="22" spans="1:4" ht="15" customHeight="1" x14ac:dyDescent="0.25">
      <c r="A22" s="145" t="s">
        <v>56</v>
      </c>
      <c r="B22" s="151">
        <v>52931934</v>
      </c>
      <c r="C22" s="153">
        <v>51678000</v>
      </c>
      <c r="D22" s="153">
        <v>46510200</v>
      </c>
    </row>
    <row r="23" spans="1:4" ht="15" customHeight="1" x14ac:dyDescent="0.25">
      <c r="A23" s="145" t="s">
        <v>82</v>
      </c>
      <c r="B23" s="151">
        <v>40075065</v>
      </c>
      <c r="C23" s="153">
        <v>36174600</v>
      </c>
      <c r="D23" s="153">
        <v>38758500</v>
      </c>
    </row>
    <row r="24" spans="1:4" ht="15" customHeight="1" x14ac:dyDescent="0.25">
      <c r="A24" s="145" t="s">
        <v>52</v>
      </c>
      <c r="B24" s="151">
        <v>12402929</v>
      </c>
      <c r="C24" s="153">
        <v>10335600</v>
      </c>
      <c r="D24" s="153">
        <v>10335600</v>
      </c>
    </row>
    <row r="25" spans="1:4" ht="15" customHeight="1" x14ac:dyDescent="0.25">
      <c r="A25" s="145" t="s">
        <v>83</v>
      </c>
      <c r="B25" s="151">
        <v>14694188</v>
      </c>
      <c r="C25" s="153">
        <v>18087300</v>
      </c>
      <c r="D25" s="153">
        <v>18087300</v>
      </c>
    </row>
    <row r="26" spans="1:4" ht="15" customHeight="1" x14ac:dyDescent="0.25">
      <c r="A26" s="145" t="s">
        <v>57</v>
      </c>
      <c r="B26" s="151">
        <v>22872300</v>
      </c>
      <c r="C26" s="153">
        <v>31006800</v>
      </c>
      <c r="D26" s="153">
        <v>33590700</v>
      </c>
    </row>
    <row r="27" spans="1:4" ht="15" customHeight="1" x14ac:dyDescent="0.25">
      <c r="A27" s="145" t="s">
        <v>84</v>
      </c>
      <c r="B27" s="151">
        <v>91515163</v>
      </c>
      <c r="C27" s="153">
        <v>51678000</v>
      </c>
      <c r="D27" s="153">
        <v>59429700</v>
      </c>
    </row>
    <row r="28" spans="1:4" ht="15" customHeight="1" x14ac:dyDescent="0.25">
      <c r="A28" s="145" t="s">
        <v>85</v>
      </c>
      <c r="B28" s="151">
        <v>61927734</v>
      </c>
      <c r="C28" s="153">
        <v>38758500</v>
      </c>
      <c r="D28" s="153">
        <v>41342400</v>
      </c>
    </row>
    <row r="29" spans="1:4" ht="15" customHeight="1" x14ac:dyDescent="0.25">
      <c r="A29" s="145" t="s">
        <v>86</v>
      </c>
      <c r="B29" s="151">
        <v>85374234</v>
      </c>
      <c r="C29" s="153">
        <v>85268700</v>
      </c>
      <c r="D29" s="153">
        <v>90436500</v>
      </c>
    </row>
    <row r="30" spans="1:4" ht="15" customHeight="1" x14ac:dyDescent="0.25">
      <c r="A30" s="145" t="s">
        <v>87</v>
      </c>
      <c r="B30" s="151">
        <v>20101917</v>
      </c>
      <c r="C30" s="153">
        <v>23255100</v>
      </c>
      <c r="D30" s="153">
        <v>25839000</v>
      </c>
    </row>
    <row r="31" spans="1:4" ht="15" customHeight="1" x14ac:dyDescent="0.25">
      <c r="A31" s="145" t="s">
        <v>37</v>
      </c>
      <c r="B31" s="151">
        <v>21703657</v>
      </c>
      <c r="C31" s="153">
        <v>28422900</v>
      </c>
      <c r="D31" s="153">
        <v>25839000</v>
      </c>
    </row>
    <row r="32" spans="1:4" ht="15" customHeight="1" x14ac:dyDescent="0.25">
      <c r="A32" s="145" t="s">
        <v>7</v>
      </c>
      <c r="B32" s="151">
        <v>69070188</v>
      </c>
      <c r="C32" s="153">
        <v>62013600</v>
      </c>
      <c r="D32" s="153">
        <v>64597500</v>
      </c>
    </row>
    <row r="33" spans="1:4" ht="15" customHeight="1" x14ac:dyDescent="0.25">
      <c r="A33" s="145" t="s">
        <v>53</v>
      </c>
      <c r="B33" s="151">
        <v>2583900</v>
      </c>
      <c r="C33" s="152">
        <v>5167800</v>
      </c>
      <c r="D33" s="153">
        <v>5167800</v>
      </c>
    </row>
    <row r="34" spans="1:4" ht="15" customHeight="1" x14ac:dyDescent="0.25">
      <c r="A34" s="145" t="s">
        <v>54</v>
      </c>
      <c r="B34" s="151">
        <v>63342939</v>
      </c>
      <c r="C34" s="153">
        <v>46510200</v>
      </c>
      <c r="D34" s="153">
        <v>43926300</v>
      </c>
    </row>
    <row r="35" spans="1:4" ht="15" customHeight="1" x14ac:dyDescent="0.25">
      <c r="A35" s="145" t="s">
        <v>88</v>
      </c>
      <c r="B35" s="151">
        <v>12728100</v>
      </c>
      <c r="C35" s="153">
        <v>15503400</v>
      </c>
      <c r="D35" s="153">
        <v>18087300</v>
      </c>
    </row>
    <row r="36" spans="1:4" ht="15" customHeight="1" x14ac:dyDescent="0.25">
      <c r="A36" s="145" t="s">
        <v>89</v>
      </c>
      <c r="B36" s="151">
        <v>63277368</v>
      </c>
      <c r="C36" s="153">
        <v>54261900</v>
      </c>
      <c r="D36" s="153">
        <v>62013600</v>
      </c>
    </row>
    <row r="37" spans="1:4" ht="15" customHeight="1" x14ac:dyDescent="0.25">
      <c r="A37" s="145" t="s">
        <v>6</v>
      </c>
      <c r="B37" s="151">
        <v>0</v>
      </c>
      <c r="C37" s="153">
        <v>23354200</v>
      </c>
      <c r="D37" s="153">
        <v>36174600</v>
      </c>
    </row>
    <row r="38" spans="1:4" ht="19.5" customHeight="1" x14ac:dyDescent="0.25">
      <c r="A38" s="7" t="s">
        <v>42</v>
      </c>
      <c r="B38" s="140">
        <f t="shared" ref="B38" si="0">SUM(B6:B37)</f>
        <v>1345512453.5900002</v>
      </c>
      <c r="C38" s="140">
        <f t="shared" ref="C38:D38" si="1">SUM(C6:C37)</f>
        <v>1178357500</v>
      </c>
      <c r="D38" s="140">
        <f t="shared" si="1"/>
        <v>1193761800</v>
      </c>
    </row>
    <row r="39" spans="1:4" x14ac:dyDescent="0.25">
      <c r="B39" s="11"/>
      <c r="C39" s="11"/>
      <c r="D39" s="11"/>
    </row>
    <row r="40" spans="1:4" ht="15.75" x14ac:dyDescent="0.25">
      <c r="B40" s="112"/>
      <c r="C40" s="63"/>
      <c r="D40" s="63"/>
    </row>
    <row r="41" spans="1:4" ht="15.75" x14ac:dyDescent="0.25">
      <c r="B41" s="112"/>
      <c r="C41" s="112"/>
      <c r="D41" s="112"/>
    </row>
    <row r="42" spans="1:4" ht="15.75" x14ac:dyDescent="0.25">
      <c r="B42" s="112"/>
      <c r="C42" s="112"/>
      <c r="D42" s="112"/>
    </row>
    <row r="43" spans="1:4" x14ac:dyDescent="0.25">
      <c r="B43" s="113"/>
      <c r="C43" s="113"/>
      <c r="D43" s="113"/>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205"/>
  <sheetViews>
    <sheetView view="pageBreakPreview" zoomScale="85" zoomScaleNormal="100" zoomScaleSheetLayoutView="85" workbookViewId="0">
      <selection activeCell="A3" sqref="A3:D3"/>
    </sheetView>
  </sheetViews>
  <sheetFormatPr defaultColWidth="9.140625" defaultRowHeight="15" x14ac:dyDescent="0.25"/>
  <cols>
    <col min="1" max="1" width="71.140625" style="125" customWidth="1"/>
    <col min="2" max="2" width="19.85546875" style="125" customWidth="1"/>
    <col min="3" max="3" width="19.28515625" style="125" customWidth="1"/>
    <col min="4" max="4" width="17.42578125" style="125" customWidth="1"/>
    <col min="5" max="16384" width="9.140625" style="125"/>
  </cols>
  <sheetData>
    <row r="1" spans="1:4" ht="34.5" customHeight="1" x14ac:dyDescent="0.25">
      <c r="A1" s="121"/>
      <c r="B1" s="174"/>
      <c r="C1" s="174"/>
      <c r="D1" s="174"/>
    </row>
    <row r="2" spans="1:4" ht="23.25" customHeight="1" x14ac:dyDescent="0.25">
      <c r="A2" s="121"/>
      <c r="B2" s="121"/>
      <c r="C2" s="122"/>
      <c r="D2" s="131" t="s">
        <v>106</v>
      </c>
    </row>
    <row r="3" spans="1:4" ht="66.75" customHeight="1" x14ac:dyDescent="0.25">
      <c r="A3" s="176" t="s">
        <v>109</v>
      </c>
      <c r="B3" s="176"/>
      <c r="C3" s="176"/>
      <c r="D3" s="177"/>
    </row>
    <row r="4" spans="1:4" ht="20.25" customHeight="1" x14ac:dyDescent="0.25">
      <c r="A4" s="121"/>
      <c r="B4" s="121"/>
      <c r="C4" s="123"/>
      <c r="D4" s="123" t="s">
        <v>0</v>
      </c>
    </row>
    <row r="5" spans="1:4" ht="48.75" customHeight="1" x14ac:dyDescent="0.25">
      <c r="A5" s="102" t="s">
        <v>1</v>
      </c>
      <c r="B5" s="102" t="s">
        <v>2</v>
      </c>
      <c r="C5" s="102" t="s">
        <v>34</v>
      </c>
      <c r="D5" s="60" t="s">
        <v>43</v>
      </c>
    </row>
    <row r="6" spans="1:4" ht="15" customHeight="1" x14ac:dyDescent="0.25">
      <c r="A6" s="100" t="s">
        <v>60</v>
      </c>
      <c r="B6" s="127">
        <v>1381785</v>
      </c>
      <c r="C6" s="128">
        <v>1518047</v>
      </c>
      <c r="D6" s="128">
        <v>1658508</v>
      </c>
    </row>
    <row r="7" spans="1:4" ht="15" customHeight="1" x14ac:dyDescent="0.25">
      <c r="A7" s="100" t="s">
        <v>47</v>
      </c>
      <c r="B7" s="127">
        <v>690892</v>
      </c>
      <c r="C7" s="128">
        <v>759022</v>
      </c>
      <c r="D7" s="128">
        <v>829255</v>
      </c>
    </row>
    <row r="8" spans="1:4" ht="15" customHeight="1" x14ac:dyDescent="0.25">
      <c r="A8" s="100" t="s">
        <v>61</v>
      </c>
      <c r="B8" s="127">
        <v>690892</v>
      </c>
      <c r="C8" s="128">
        <v>759022</v>
      </c>
      <c r="D8" s="128">
        <v>829255</v>
      </c>
    </row>
    <row r="9" spans="1:4" ht="15" customHeight="1" x14ac:dyDescent="0.25">
      <c r="A9" s="100" t="s">
        <v>129</v>
      </c>
      <c r="B9" s="127">
        <v>138178</v>
      </c>
      <c r="C9" s="128">
        <v>151805</v>
      </c>
      <c r="D9" s="128">
        <v>165851</v>
      </c>
    </row>
    <row r="10" spans="1:4" ht="15" customHeight="1" x14ac:dyDescent="0.25">
      <c r="A10" s="100" t="s">
        <v>130</v>
      </c>
      <c r="B10" s="127">
        <v>138178</v>
      </c>
      <c r="C10" s="128">
        <v>151805</v>
      </c>
      <c r="D10" s="128">
        <v>165851</v>
      </c>
    </row>
    <row r="11" spans="1:4" ht="15" customHeight="1" x14ac:dyDescent="0.25">
      <c r="A11" s="100" t="s">
        <v>131</v>
      </c>
      <c r="B11" s="127">
        <v>138178</v>
      </c>
      <c r="C11" s="128">
        <v>151805</v>
      </c>
      <c r="D11" s="128">
        <v>165851</v>
      </c>
    </row>
    <row r="12" spans="1:4" ht="15" customHeight="1" x14ac:dyDescent="0.25">
      <c r="A12" s="100" t="s">
        <v>132</v>
      </c>
      <c r="B12" s="127">
        <v>138178</v>
      </c>
      <c r="C12" s="128">
        <v>151805</v>
      </c>
      <c r="D12" s="128">
        <v>165851</v>
      </c>
    </row>
    <row r="13" spans="1:4" ht="15" customHeight="1" x14ac:dyDescent="0.25">
      <c r="A13" s="100" t="s">
        <v>133</v>
      </c>
      <c r="B13" s="127">
        <v>138178</v>
      </c>
      <c r="C13" s="128">
        <v>151805</v>
      </c>
      <c r="D13" s="128">
        <v>165851</v>
      </c>
    </row>
    <row r="14" spans="1:4" ht="15" customHeight="1" x14ac:dyDescent="0.25">
      <c r="A14" s="100" t="s">
        <v>134</v>
      </c>
      <c r="B14" s="127">
        <v>138178</v>
      </c>
      <c r="C14" s="128">
        <v>151805</v>
      </c>
      <c r="D14" s="128">
        <v>165851</v>
      </c>
    </row>
    <row r="15" spans="1:4" ht="15" customHeight="1" x14ac:dyDescent="0.25">
      <c r="A15" s="100" t="s">
        <v>135</v>
      </c>
      <c r="B15" s="127">
        <v>138178</v>
      </c>
      <c r="C15" s="128">
        <v>151805</v>
      </c>
      <c r="D15" s="128">
        <v>165851</v>
      </c>
    </row>
    <row r="16" spans="1:4" ht="15" customHeight="1" x14ac:dyDescent="0.25">
      <c r="A16" s="100" t="s">
        <v>136</v>
      </c>
      <c r="B16" s="127">
        <v>138178</v>
      </c>
      <c r="C16" s="128">
        <v>151805</v>
      </c>
      <c r="D16" s="128">
        <v>165851</v>
      </c>
    </row>
    <row r="17" spans="1:4" ht="15" customHeight="1" x14ac:dyDescent="0.25">
      <c r="A17" s="100" t="s">
        <v>137</v>
      </c>
      <c r="B17" s="127">
        <v>138178</v>
      </c>
      <c r="C17" s="128">
        <v>151805</v>
      </c>
      <c r="D17" s="128">
        <v>165851</v>
      </c>
    </row>
    <row r="18" spans="1:4" ht="15" customHeight="1" x14ac:dyDescent="0.25">
      <c r="A18" s="100" t="s">
        <v>138</v>
      </c>
      <c r="B18" s="127">
        <v>138178</v>
      </c>
      <c r="C18" s="128">
        <v>151805</v>
      </c>
      <c r="D18" s="128">
        <v>165851</v>
      </c>
    </row>
    <row r="19" spans="1:4" ht="15" customHeight="1" x14ac:dyDescent="0.25">
      <c r="A19" s="100" t="s">
        <v>62</v>
      </c>
      <c r="B19" s="127">
        <v>345446</v>
      </c>
      <c r="C19" s="128">
        <v>379512</v>
      </c>
      <c r="D19" s="128">
        <v>414627</v>
      </c>
    </row>
    <row r="20" spans="1:4" ht="15" customHeight="1" x14ac:dyDescent="0.25">
      <c r="A20" s="100" t="s">
        <v>139</v>
      </c>
      <c r="B20" s="127">
        <v>345446</v>
      </c>
      <c r="C20" s="128">
        <v>379512</v>
      </c>
      <c r="D20" s="128">
        <v>414627</v>
      </c>
    </row>
    <row r="21" spans="1:4" ht="15" customHeight="1" x14ac:dyDescent="0.25">
      <c r="A21" s="100" t="s">
        <v>140</v>
      </c>
      <c r="B21" s="127">
        <v>138178</v>
      </c>
      <c r="C21" s="128">
        <v>151805</v>
      </c>
      <c r="D21" s="128">
        <v>165851</v>
      </c>
    </row>
    <row r="22" spans="1:4" ht="15" customHeight="1" x14ac:dyDescent="0.25">
      <c r="A22" s="100" t="s">
        <v>141</v>
      </c>
      <c r="B22" s="127">
        <v>138178</v>
      </c>
      <c r="C22" s="128">
        <v>151805</v>
      </c>
      <c r="D22" s="128">
        <v>165851</v>
      </c>
    </row>
    <row r="23" spans="1:4" ht="15.6" customHeight="1" x14ac:dyDescent="0.25">
      <c r="A23" s="100" t="s">
        <v>142</v>
      </c>
      <c r="B23" s="127">
        <v>345446</v>
      </c>
      <c r="C23" s="128">
        <v>379512</v>
      </c>
      <c r="D23" s="128">
        <v>414627</v>
      </c>
    </row>
    <row r="24" spans="1:4" ht="15" customHeight="1" x14ac:dyDescent="0.25">
      <c r="A24" s="100" t="s">
        <v>143</v>
      </c>
      <c r="B24" s="127">
        <v>345446</v>
      </c>
      <c r="C24" s="128">
        <v>379512</v>
      </c>
      <c r="D24" s="128">
        <v>414627</v>
      </c>
    </row>
    <row r="25" spans="1:4" ht="15" customHeight="1" x14ac:dyDescent="0.25">
      <c r="A25" s="100" t="s">
        <v>144</v>
      </c>
      <c r="B25" s="127">
        <v>345446</v>
      </c>
      <c r="C25" s="128">
        <v>379512</v>
      </c>
      <c r="D25" s="128">
        <v>414627</v>
      </c>
    </row>
    <row r="26" spans="1:4" ht="15" customHeight="1" x14ac:dyDescent="0.25">
      <c r="A26" s="100" t="s">
        <v>145</v>
      </c>
      <c r="B26" s="127">
        <v>345446</v>
      </c>
      <c r="C26" s="128">
        <v>379512</v>
      </c>
      <c r="D26" s="128">
        <v>414627</v>
      </c>
    </row>
    <row r="27" spans="1:4" ht="15" customHeight="1" x14ac:dyDescent="0.25">
      <c r="A27" s="100" t="s">
        <v>146</v>
      </c>
      <c r="B27" s="127">
        <v>345446</v>
      </c>
      <c r="C27" s="128">
        <v>379512</v>
      </c>
      <c r="D27" s="128">
        <v>414627</v>
      </c>
    </row>
    <row r="28" spans="1:4" ht="15" customHeight="1" x14ac:dyDescent="0.25">
      <c r="A28" s="100" t="s">
        <v>147</v>
      </c>
      <c r="B28" s="127">
        <v>138178</v>
      </c>
      <c r="C28" s="128">
        <v>151805</v>
      </c>
      <c r="D28" s="128">
        <v>165851</v>
      </c>
    </row>
    <row r="29" spans="1:4" ht="15" customHeight="1" x14ac:dyDescent="0.25">
      <c r="A29" s="100" t="s">
        <v>148</v>
      </c>
      <c r="B29" s="127">
        <v>345446</v>
      </c>
      <c r="C29" s="128">
        <v>379512</v>
      </c>
      <c r="D29" s="128">
        <v>414627</v>
      </c>
    </row>
    <row r="30" spans="1:4" ht="15" customHeight="1" x14ac:dyDescent="0.25">
      <c r="A30" s="100" t="s">
        <v>149</v>
      </c>
      <c r="B30" s="127">
        <v>690892</v>
      </c>
      <c r="C30" s="128">
        <v>759022</v>
      </c>
      <c r="D30" s="128">
        <v>829255</v>
      </c>
    </row>
    <row r="31" spans="1:4" ht="31.5" x14ac:dyDescent="0.25">
      <c r="A31" s="100" t="s">
        <v>150</v>
      </c>
      <c r="B31" s="127">
        <v>345446</v>
      </c>
      <c r="C31" s="128">
        <v>379512</v>
      </c>
      <c r="D31" s="128">
        <v>414627</v>
      </c>
    </row>
    <row r="32" spans="1:4" ht="15" customHeight="1" x14ac:dyDescent="0.25">
      <c r="A32" s="100" t="s">
        <v>151</v>
      </c>
      <c r="B32" s="127">
        <v>690892</v>
      </c>
      <c r="C32" s="128">
        <v>759022</v>
      </c>
      <c r="D32" s="128">
        <v>829255</v>
      </c>
    </row>
    <row r="33" spans="1:4" ht="15" customHeight="1" x14ac:dyDescent="0.25">
      <c r="A33" s="100" t="s">
        <v>152</v>
      </c>
      <c r="B33" s="127">
        <v>138178</v>
      </c>
      <c r="C33" s="128">
        <v>151805</v>
      </c>
      <c r="D33" s="128">
        <v>165851</v>
      </c>
    </row>
    <row r="34" spans="1:4" ht="15" customHeight="1" x14ac:dyDescent="0.25">
      <c r="A34" s="100" t="s">
        <v>153</v>
      </c>
      <c r="B34" s="127">
        <v>345446</v>
      </c>
      <c r="C34" s="128">
        <v>379512</v>
      </c>
      <c r="D34" s="128">
        <v>414627</v>
      </c>
    </row>
    <row r="35" spans="1:4" ht="31.5" x14ac:dyDescent="0.25">
      <c r="A35" s="100" t="s">
        <v>154</v>
      </c>
      <c r="B35" s="127">
        <v>138178</v>
      </c>
      <c r="C35" s="128">
        <v>151805</v>
      </c>
      <c r="D35" s="128">
        <v>165851</v>
      </c>
    </row>
    <row r="36" spans="1:4" ht="15" customHeight="1" x14ac:dyDescent="0.25">
      <c r="A36" s="100" t="s">
        <v>155</v>
      </c>
      <c r="B36" s="127">
        <v>138178</v>
      </c>
      <c r="C36" s="128">
        <v>151805</v>
      </c>
      <c r="D36" s="128">
        <v>165851</v>
      </c>
    </row>
    <row r="37" spans="1:4" ht="15" customHeight="1" x14ac:dyDescent="0.25">
      <c r="A37" s="100" t="s">
        <v>156</v>
      </c>
      <c r="B37" s="127">
        <v>138178</v>
      </c>
      <c r="C37" s="128">
        <v>151805</v>
      </c>
      <c r="D37" s="128">
        <v>165851</v>
      </c>
    </row>
    <row r="38" spans="1:4" ht="15" customHeight="1" x14ac:dyDescent="0.25">
      <c r="A38" s="100" t="s">
        <v>157</v>
      </c>
      <c r="B38" s="127">
        <v>138178</v>
      </c>
      <c r="C38" s="128">
        <v>151805</v>
      </c>
      <c r="D38" s="128">
        <v>165851</v>
      </c>
    </row>
    <row r="39" spans="1:4" ht="15" customHeight="1" x14ac:dyDescent="0.25">
      <c r="A39" s="100" t="s">
        <v>158</v>
      </c>
      <c r="B39" s="127">
        <v>138178</v>
      </c>
      <c r="C39" s="128">
        <v>151805</v>
      </c>
      <c r="D39" s="128">
        <v>165851</v>
      </c>
    </row>
    <row r="40" spans="1:4" ht="31.5" x14ac:dyDescent="0.25">
      <c r="A40" s="100" t="s">
        <v>159</v>
      </c>
      <c r="B40" s="127">
        <v>138178</v>
      </c>
      <c r="C40" s="128">
        <v>151805</v>
      </c>
      <c r="D40" s="128">
        <v>165851</v>
      </c>
    </row>
    <row r="41" spans="1:4" ht="15" customHeight="1" x14ac:dyDescent="0.25">
      <c r="A41" s="100" t="s">
        <v>160</v>
      </c>
      <c r="B41" s="127">
        <v>345446</v>
      </c>
      <c r="C41" s="128">
        <v>379512</v>
      </c>
      <c r="D41" s="128">
        <v>414627</v>
      </c>
    </row>
    <row r="42" spans="1:4" ht="15" customHeight="1" x14ac:dyDescent="0.25">
      <c r="A42" s="100" t="s">
        <v>105</v>
      </c>
      <c r="B42" s="127">
        <v>138178</v>
      </c>
      <c r="C42" s="128">
        <v>151805</v>
      </c>
      <c r="D42" s="128">
        <v>165851</v>
      </c>
    </row>
    <row r="43" spans="1:4" ht="15" customHeight="1" x14ac:dyDescent="0.25">
      <c r="A43" s="100" t="s">
        <v>161</v>
      </c>
      <c r="B43" s="127">
        <v>138178</v>
      </c>
      <c r="C43" s="128">
        <v>151805</v>
      </c>
      <c r="D43" s="128">
        <v>165851</v>
      </c>
    </row>
    <row r="44" spans="1:4" ht="15" customHeight="1" x14ac:dyDescent="0.25">
      <c r="A44" s="100" t="s">
        <v>110</v>
      </c>
      <c r="B44" s="127">
        <v>138178</v>
      </c>
      <c r="C44" s="128">
        <v>151805</v>
      </c>
      <c r="D44" s="128">
        <v>165851</v>
      </c>
    </row>
    <row r="45" spans="1:4" ht="31.5" x14ac:dyDescent="0.25">
      <c r="A45" s="100" t="s">
        <v>162</v>
      </c>
      <c r="B45" s="127">
        <v>138178</v>
      </c>
      <c r="C45" s="128">
        <v>151805</v>
      </c>
      <c r="D45" s="128">
        <v>165851</v>
      </c>
    </row>
    <row r="46" spans="1:4" ht="15" customHeight="1" x14ac:dyDescent="0.25">
      <c r="A46" s="100" t="s">
        <v>163</v>
      </c>
      <c r="B46" s="127">
        <v>138178</v>
      </c>
      <c r="C46" s="128">
        <v>151805</v>
      </c>
      <c r="D46" s="128">
        <v>165851</v>
      </c>
    </row>
    <row r="47" spans="1:4" ht="15" customHeight="1" x14ac:dyDescent="0.25">
      <c r="A47" s="100" t="s">
        <v>112</v>
      </c>
      <c r="B47" s="127">
        <v>138178</v>
      </c>
      <c r="C47" s="128">
        <v>151805</v>
      </c>
      <c r="D47" s="128">
        <v>165851</v>
      </c>
    </row>
    <row r="48" spans="1:4" ht="15" customHeight="1" x14ac:dyDescent="0.25">
      <c r="A48" s="100" t="s">
        <v>164</v>
      </c>
      <c r="B48" s="127">
        <v>138178</v>
      </c>
      <c r="C48" s="128">
        <v>151805</v>
      </c>
      <c r="D48" s="128">
        <v>165851</v>
      </c>
    </row>
    <row r="49" spans="1:4" ht="15" customHeight="1" x14ac:dyDescent="0.25">
      <c r="A49" s="100" t="s">
        <v>165</v>
      </c>
      <c r="B49" s="127">
        <v>138178</v>
      </c>
      <c r="C49" s="128">
        <v>151805</v>
      </c>
      <c r="D49" s="128">
        <v>165851</v>
      </c>
    </row>
    <row r="50" spans="1:4" ht="15" customHeight="1" x14ac:dyDescent="0.25">
      <c r="A50" s="100" t="s">
        <v>166</v>
      </c>
      <c r="B50" s="127">
        <v>138178</v>
      </c>
      <c r="C50" s="128">
        <v>151805</v>
      </c>
      <c r="D50" s="128">
        <v>165851</v>
      </c>
    </row>
    <row r="51" spans="1:4" ht="15" customHeight="1" x14ac:dyDescent="0.25">
      <c r="A51" s="100" t="s">
        <v>167</v>
      </c>
      <c r="B51" s="127">
        <v>138178</v>
      </c>
      <c r="C51" s="128">
        <v>151805</v>
      </c>
      <c r="D51" s="128">
        <v>165851</v>
      </c>
    </row>
    <row r="52" spans="1:4" ht="15" customHeight="1" x14ac:dyDescent="0.25">
      <c r="A52" s="100" t="s">
        <v>168</v>
      </c>
      <c r="B52" s="127">
        <v>138178</v>
      </c>
      <c r="C52" s="128">
        <v>151805</v>
      </c>
      <c r="D52" s="128">
        <v>165851</v>
      </c>
    </row>
    <row r="53" spans="1:4" ht="15" customHeight="1" x14ac:dyDescent="0.25">
      <c r="A53" s="100" t="s">
        <v>169</v>
      </c>
      <c r="B53" s="127">
        <v>345446</v>
      </c>
      <c r="C53" s="128">
        <v>379512</v>
      </c>
      <c r="D53" s="128">
        <v>414627</v>
      </c>
    </row>
    <row r="54" spans="1:4" ht="15" customHeight="1" x14ac:dyDescent="0.25">
      <c r="A54" s="100" t="s">
        <v>64</v>
      </c>
      <c r="B54" s="127">
        <v>2072679</v>
      </c>
      <c r="C54" s="128">
        <v>2277071</v>
      </c>
      <c r="D54" s="128">
        <v>2487762</v>
      </c>
    </row>
    <row r="55" spans="1:4" ht="15" customHeight="1" x14ac:dyDescent="0.25">
      <c r="A55" s="100" t="s">
        <v>65</v>
      </c>
      <c r="B55" s="127">
        <v>345446</v>
      </c>
      <c r="C55" s="128">
        <v>379512</v>
      </c>
      <c r="D55" s="128">
        <v>414627</v>
      </c>
    </row>
    <row r="56" spans="1:4" ht="15" customHeight="1" x14ac:dyDescent="0.25">
      <c r="A56" s="100" t="s">
        <v>66</v>
      </c>
      <c r="B56" s="127">
        <v>345446</v>
      </c>
      <c r="C56" s="128">
        <v>379512</v>
      </c>
      <c r="D56" s="128">
        <v>414627</v>
      </c>
    </row>
    <row r="57" spans="1:4" ht="15" customHeight="1" x14ac:dyDescent="0.25">
      <c r="A57" s="100" t="s">
        <v>67</v>
      </c>
      <c r="B57" s="127">
        <v>345446</v>
      </c>
      <c r="C57" s="128">
        <v>379512</v>
      </c>
      <c r="D57" s="128">
        <v>414627</v>
      </c>
    </row>
    <row r="58" spans="1:4" ht="15" customHeight="1" x14ac:dyDescent="0.25">
      <c r="A58" s="100" t="s">
        <v>115</v>
      </c>
      <c r="B58" s="127">
        <v>345446</v>
      </c>
      <c r="C58" s="128">
        <v>379512</v>
      </c>
      <c r="D58" s="128">
        <v>414627</v>
      </c>
    </row>
    <row r="59" spans="1:4" ht="15" customHeight="1" x14ac:dyDescent="0.25">
      <c r="A59" s="100" t="s">
        <v>170</v>
      </c>
      <c r="B59" s="127">
        <v>345446</v>
      </c>
      <c r="C59" s="128">
        <v>379512</v>
      </c>
      <c r="D59" s="128">
        <v>414627</v>
      </c>
    </row>
    <row r="60" spans="1:4" ht="31.5" x14ac:dyDescent="0.25">
      <c r="A60" s="100" t="s">
        <v>171</v>
      </c>
      <c r="B60" s="127">
        <v>345446</v>
      </c>
      <c r="C60" s="128">
        <v>379512</v>
      </c>
      <c r="D60" s="128">
        <v>414627</v>
      </c>
    </row>
    <row r="61" spans="1:4" ht="15" customHeight="1" x14ac:dyDescent="0.25">
      <c r="A61" s="100" t="s">
        <v>172</v>
      </c>
      <c r="B61" s="127">
        <v>138178</v>
      </c>
      <c r="C61" s="128">
        <v>151805</v>
      </c>
      <c r="D61" s="128">
        <v>165851</v>
      </c>
    </row>
    <row r="62" spans="1:4" ht="15" customHeight="1" x14ac:dyDescent="0.25">
      <c r="A62" s="100" t="s">
        <v>173</v>
      </c>
      <c r="B62" s="127">
        <v>138178</v>
      </c>
      <c r="C62" s="128">
        <v>151805</v>
      </c>
      <c r="D62" s="128">
        <v>165851</v>
      </c>
    </row>
    <row r="63" spans="1:4" ht="15" customHeight="1" x14ac:dyDescent="0.25">
      <c r="A63" s="100" t="s">
        <v>174</v>
      </c>
      <c r="B63" s="127">
        <v>345446</v>
      </c>
      <c r="C63" s="128">
        <v>379512</v>
      </c>
      <c r="D63" s="128">
        <v>414627</v>
      </c>
    </row>
    <row r="64" spans="1:4" ht="15" customHeight="1" x14ac:dyDescent="0.25">
      <c r="A64" s="100" t="s">
        <v>35</v>
      </c>
      <c r="B64" s="127">
        <v>138178</v>
      </c>
      <c r="C64" s="128">
        <v>151805</v>
      </c>
      <c r="D64" s="128">
        <v>165851</v>
      </c>
    </row>
    <row r="65" spans="1:4" ht="15" customHeight="1" x14ac:dyDescent="0.25">
      <c r="A65" s="100" t="s">
        <v>120</v>
      </c>
      <c r="B65" s="127">
        <v>345446</v>
      </c>
      <c r="C65" s="128">
        <v>379512</v>
      </c>
      <c r="D65" s="128">
        <v>414627</v>
      </c>
    </row>
    <row r="66" spans="1:4" ht="15" customHeight="1" x14ac:dyDescent="0.25">
      <c r="A66" s="100" t="s">
        <v>175</v>
      </c>
      <c r="B66" s="127">
        <v>138178</v>
      </c>
      <c r="C66" s="128">
        <v>151805</v>
      </c>
      <c r="D66" s="128">
        <v>165851</v>
      </c>
    </row>
    <row r="67" spans="1:4" ht="15" customHeight="1" x14ac:dyDescent="0.25">
      <c r="A67" s="100" t="s">
        <v>5</v>
      </c>
      <c r="B67" s="127">
        <v>690892</v>
      </c>
      <c r="C67" s="128">
        <v>759022</v>
      </c>
      <c r="D67" s="128">
        <v>829255</v>
      </c>
    </row>
    <row r="68" spans="1:4" ht="15" customHeight="1" x14ac:dyDescent="0.25">
      <c r="A68" s="100" t="s">
        <v>125</v>
      </c>
      <c r="B68" s="127">
        <v>345446</v>
      </c>
      <c r="C68" s="128">
        <v>379512</v>
      </c>
      <c r="D68" s="128">
        <v>414627</v>
      </c>
    </row>
    <row r="69" spans="1:4" ht="15" customHeight="1" x14ac:dyDescent="0.25">
      <c r="A69" s="100" t="s">
        <v>121</v>
      </c>
      <c r="B69" s="127">
        <v>345446</v>
      </c>
      <c r="C69" s="128">
        <v>379512</v>
      </c>
      <c r="D69" s="128">
        <v>414627</v>
      </c>
    </row>
    <row r="70" spans="1:4" ht="31.5" x14ac:dyDescent="0.25">
      <c r="A70" s="100" t="s">
        <v>176</v>
      </c>
      <c r="B70" s="127">
        <v>138178</v>
      </c>
      <c r="C70" s="128">
        <v>151805</v>
      </c>
      <c r="D70" s="128">
        <v>165851</v>
      </c>
    </row>
    <row r="71" spans="1:4" ht="15" customHeight="1" x14ac:dyDescent="0.25">
      <c r="A71" s="100" t="s">
        <v>177</v>
      </c>
      <c r="B71" s="127">
        <v>138178</v>
      </c>
      <c r="C71" s="128">
        <v>151805</v>
      </c>
      <c r="D71" s="128">
        <v>165851</v>
      </c>
    </row>
    <row r="72" spans="1:4" ht="31.5" x14ac:dyDescent="0.25">
      <c r="A72" s="100" t="s">
        <v>178</v>
      </c>
      <c r="B72" s="127">
        <v>138178</v>
      </c>
      <c r="C72" s="128">
        <v>151805</v>
      </c>
      <c r="D72" s="128">
        <v>165851</v>
      </c>
    </row>
    <row r="73" spans="1:4" ht="15" customHeight="1" x14ac:dyDescent="0.25">
      <c r="A73" s="100" t="s">
        <v>113</v>
      </c>
      <c r="B73" s="127">
        <v>138178</v>
      </c>
      <c r="C73" s="128">
        <v>151805</v>
      </c>
      <c r="D73" s="128">
        <v>165851</v>
      </c>
    </row>
    <row r="74" spans="1:4" ht="15" customHeight="1" x14ac:dyDescent="0.25">
      <c r="A74" s="100" t="s">
        <v>179</v>
      </c>
      <c r="B74" s="127">
        <v>138178</v>
      </c>
      <c r="C74" s="128">
        <v>151805</v>
      </c>
      <c r="D74" s="128">
        <v>165851</v>
      </c>
    </row>
    <row r="75" spans="1:4" ht="31.5" x14ac:dyDescent="0.25">
      <c r="A75" s="100" t="s">
        <v>180</v>
      </c>
      <c r="B75" s="127">
        <v>345446</v>
      </c>
      <c r="C75" s="128">
        <v>379512</v>
      </c>
      <c r="D75" s="128">
        <v>414627</v>
      </c>
    </row>
    <row r="76" spans="1:4" ht="15" customHeight="1" x14ac:dyDescent="0.25">
      <c r="A76" s="100" t="s">
        <v>181</v>
      </c>
      <c r="B76" s="127">
        <v>138178</v>
      </c>
      <c r="C76" s="128">
        <v>151805</v>
      </c>
      <c r="D76" s="128">
        <v>165851</v>
      </c>
    </row>
    <row r="77" spans="1:4" ht="15" customHeight="1" x14ac:dyDescent="0.25">
      <c r="A77" s="100" t="s">
        <v>182</v>
      </c>
      <c r="B77" s="127">
        <v>138178</v>
      </c>
      <c r="C77" s="128">
        <v>151805</v>
      </c>
      <c r="D77" s="128">
        <v>165851</v>
      </c>
    </row>
    <row r="78" spans="1:4" ht="15" customHeight="1" x14ac:dyDescent="0.25">
      <c r="A78" s="100" t="s">
        <v>114</v>
      </c>
      <c r="B78" s="127">
        <v>138178</v>
      </c>
      <c r="C78" s="128">
        <v>151805</v>
      </c>
      <c r="D78" s="128">
        <v>165851</v>
      </c>
    </row>
    <row r="79" spans="1:4" ht="15" customHeight="1" x14ac:dyDescent="0.25">
      <c r="A79" s="100" t="s">
        <v>183</v>
      </c>
      <c r="B79" s="127">
        <v>138178</v>
      </c>
      <c r="C79" s="128">
        <v>151805</v>
      </c>
      <c r="D79" s="128">
        <v>165851</v>
      </c>
    </row>
    <row r="80" spans="1:4" ht="15" customHeight="1" x14ac:dyDescent="0.25">
      <c r="A80" s="100" t="s">
        <v>36</v>
      </c>
      <c r="B80" s="127">
        <v>138178</v>
      </c>
      <c r="C80" s="128">
        <v>151805</v>
      </c>
      <c r="D80" s="128">
        <v>165851</v>
      </c>
    </row>
    <row r="81" spans="1:4" ht="15" customHeight="1" x14ac:dyDescent="0.25">
      <c r="A81" s="100" t="s">
        <v>116</v>
      </c>
      <c r="B81" s="127">
        <v>690892</v>
      </c>
      <c r="C81" s="128">
        <v>759022</v>
      </c>
      <c r="D81" s="128">
        <v>829255</v>
      </c>
    </row>
    <row r="82" spans="1:4" ht="15" customHeight="1" x14ac:dyDescent="0.25">
      <c r="A82" s="100" t="s">
        <v>184</v>
      </c>
      <c r="B82" s="127">
        <v>138178</v>
      </c>
      <c r="C82" s="128">
        <v>151805</v>
      </c>
      <c r="D82" s="128">
        <v>165851</v>
      </c>
    </row>
    <row r="83" spans="1:4" ht="15" customHeight="1" x14ac:dyDescent="0.25">
      <c r="A83" s="100" t="s">
        <v>185</v>
      </c>
      <c r="B83" s="127">
        <v>138178</v>
      </c>
      <c r="C83" s="128">
        <v>151805</v>
      </c>
      <c r="D83" s="128">
        <v>165851</v>
      </c>
    </row>
    <row r="84" spans="1:4" ht="15" customHeight="1" x14ac:dyDescent="0.25">
      <c r="A84" s="100" t="s">
        <v>186</v>
      </c>
      <c r="B84" s="127">
        <v>138178</v>
      </c>
      <c r="C84" s="128">
        <v>151805</v>
      </c>
      <c r="D84" s="128">
        <v>165851</v>
      </c>
    </row>
    <row r="85" spans="1:4" ht="15" customHeight="1" x14ac:dyDescent="0.25">
      <c r="A85" s="100" t="s">
        <v>187</v>
      </c>
      <c r="B85" s="127">
        <v>138178</v>
      </c>
      <c r="C85" s="128">
        <v>151805</v>
      </c>
      <c r="D85" s="128">
        <v>165851</v>
      </c>
    </row>
    <row r="86" spans="1:4" ht="15" customHeight="1" x14ac:dyDescent="0.25">
      <c r="A86" s="100" t="s">
        <v>188</v>
      </c>
      <c r="B86" s="127">
        <v>138178</v>
      </c>
      <c r="C86" s="128">
        <v>151805</v>
      </c>
      <c r="D86" s="128">
        <v>165851</v>
      </c>
    </row>
    <row r="87" spans="1:4" ht="15" customHeight="1" x14ac:dyDescent="0.25">
      <c r="A87" s="100" t="s">
        <v>104</v>
      </c>
      <c r="B87" s="127">
        <v>1036339</v>
      </c>
      <c r="C87" s="128">
        <v>1138534</v>
      </c>
      <c r="D87" s="128">
        <v>1243880</v>
      </c>
    </row>
    <row r="88" spans="1:4" ht="15" customHeight="1" x14ac:dyDescent="0.25">
      <c r="A88" s="100" t="s">
        <v>189</v>
      </c>
      <c r="B88" s="127">
        <v>138178</v>
      </c>
      <c r="C88" s="128">
        <v>151805</v>
      </c>
      <c r="D88" s="128">
        <v>165851</v>
      </c>
    </row>
    <row r="89" spans="1:4" ht="15" customHeight="1" x14ac:dyDescent="0.25">
      <c r="A89" s="100" t="s">
        <v>190</v>
      </c>
      <c r="B89" s="127">
        <v>138178</v>
      </c>
      <c r="C89" s="128">
        <v>151805</v>
      </c>
      <c r="D89" s="128">
        <v>165851</v>
      </c>
    </row>
    <row r="90" spans="1:4" ht="15" customHeight="1" x14ac:dyDescent="0.25">
      <c r="A90" s="100" t="s">
        <v>191</v>
      </c>
      <c r="B90" s="127">
        <v>138178</v>
      </c>
      <c r="C90" s="128">
        <v>151805</v>
      </c>
      <c r="D90" s="128">
        <v>165851</v>
      </c>
    </row>
    <row r="91" spans="1:4" ht="15" customHeight="1" x14ac:dyDescent="0.25">
      <c r="A91" s="100" t="s">
        <v>192</v>
      </c>
      <c r="B91" s="127">
        <v>138178</v>
      </c>
      <c r="C91" s="128">
        <v>151805</v>
      </c>
      <c r="D91" s="128">
        <v>165851</v>
      </c>
    </row>
    <row r="92" spans="1:4" ht="15" customHeight="1" x14ac:dyDescent="0.25">
      <c r="A92" s="100" t="s">
        <v>193</v>
      </c>
      <c r="B92" s="127">
        <v>138178</v>
      </c>
      <c r="C92" s="128">
        <v>151805</v>
      </c>
      <c r="D92" s="128">
        <v>165851</v>
      </c>
    </row>
    <row r="93" spans="1:4" ht="15" customHeight="1" x14ac:dyDescent="0.25">
      <c r="A93" s="100" t="s">
        <v>194</v>
      </c>
      <c r="B93" s="127">
        <v>138178</v>
      </c>
      <c r="C93" s="128">
        <v>151805</v>
      </c>
      <c r="D93" s="128">
        <v>165851</v>
      </c>
    </row>
    <row r="94" spans="1:4" ht="15" customHeight="1" x14ac:dyDescent="0.25">
      <c r="A94" s="100" t="s">
        <v>195</v>
      </c>
      <c r="B94" s="127">
        <v>138178</v>
      </c>
      <c r="C94" s="128">
        <v>151805</v>
      </c>
      <c r="D94" s="128">
        <v>165851</v>
      </c>
    </row>
    <row r="95" spans="1:4" ht="15" customHeight="1" x14ac:dyDescent="0.25">
      <c r="A95" s="100" t="s">
        <v>196</v>
      </c>
      <c r="B95" s="127">
        <v>138178</v>
      </c>
      <c r="C95" s="128">
        <v>151805</v>
      </c>
      <c r="D95" s="128">
        <v>165851</v>
      </c>
    </row>
    <row r="96" spans="1:4" ht="15" customHeight="1" x14ac:dyDescent="0.25">
      <c r="A96" s="100" t="s">
        <v>197</v>
      </c>
      <c r="B96" s="127">
        <v>138178</v>
      </c>
      <c r="C96" s="128">
        <v>151805</v>
      </c>
      <c r="D96" s="128">
        <v>165851</v>
      </c>
    </row>
    <row r="97" spans="1:4" ht="15" customHeight="1" x14ac:dyDescent="0.25">
      <c r="A97" s="100" t="s">
        <v>198</v>
      </c>
      <c r="B97" s="127">
        <v>138178</v>
      </c>
      <c r="C97" s="128">
        <v>151805</v>
      </c>
      <c r="D97" s="128">
        <v>165851</v>
      </c>
    </row>
    <row r="98" spans="1:4" ht="15" customHeight="1" x14ac:dyDescent="0.25">
      <c r="A98" s="100" t="s">
        <v>199</v>
      </c>
      <c r="B98" s="127">
        <v>138178</v>
      </c>
      <c r="C98" s="128">
        <v>151805</v>
      </c>
      <c r="D98" s="128">
        <v>165851</v>
      </c>
    </row>
    <row r="99" spans="1:4" ht="15" customHeight="1" x14ac:dyDescent="0.25">
      <c r="A99" s="100" t="s">
        <v>200</v>
      </c>
      <c r="B99" s="127">
        <v>138178</v>
      </c>
      <c r="C99" s="128">
        <v>151805</v>
      </c>
      <c r="D99" s="128">
        <v>165851</v>
      </c>
    </row>
    <row r="100" spans="1:4" ht="15" customHeight="1" x14ac:dyDescent="0.25">
      <c r="A100" s="100" t="s">
        <v>201</v>
      </c>
      <c r="B100" s="127">
        <v>138178</v>
      </c>
      <c r="C100" s="128">
        <v>151805</v>
      </c>
      <c r="D100" s="128">
        <v>165851</v>
      </c>
    </row>
    <row r="101" spans="1:4" ht="15" customHeight="1" x14ac:dyDescent="0.25">
      <c r="A101" s="100" t="s">
        <v>202</v>
      </c>
      <c r="B101" s="127">
        <v>138178</v>
      </c>
      <c r="C101" s="128">
        <v>151805</v>
      </c>
      <c r="D101" s="128">
        <v>165851</v>
      </c>
    </row>
    <row r="102" spans="1:4" ht="15" customHeight="1" x14ac:dyDescent="0.25">
      <c r="A102" s="100" t="s">
        <v>203</v>
      </c>
      <c r="B102" s="127">
        <v>138178</v>
      </c>
      <c r="C102" s="128">
        <v>151805</v>
      </c>
      <c r="D102" s="128">
        <v>165851</v>
      </c>
    </row>
    <row r="103" spans="1:4" ht="15" customHeight="1" x14ac:dyDescent="0.25">
      <c r="A103" s="100" t="s">
        <v>204</v>
      </c>
      <c r="B103" s="127">
        <v>138178</v>
      </c>
      <c r="C103" s="128">
        <v>151805</v>
      </c>
      <c r="D103" s="128">
        <v>165851</v>
      </c>
    </row>
    <row r="104" spans="1:4" ht="31.5" x14ac:dyDescent="0.25">
      <c r="A104" s="100" t="s">
        <v>205</v>
      </c>
      <c r="B104" s="127">
        <v>345446</v>
      </c>
      <c r="C104" s="128">
        <v>379512</v>
      </c>
      <c r="D104" s="128">
        <v>414627</v>
      </c>
    </row>
    <row r="105" spans="1:4" ht="15" customHeight="1" x14ac:dyDescent="0.25">
      <c r="A105" s="100" t="s">
        <v>206</v>
      </c>
      <c r="B105" s="127">
        <v>138178</v>
      </c>
      <c r="C105" s="128">
        <v>151805</v>
      </c>
      <c r="D105" s="128">
        <v>165851</v>
      </c>
    </row>
    <row r="106" spans="1:4" ht="15" customHeight="1" x14ac:dyDescent="0.25">
      <c r="A106" s="100" t="s">
        <v>207</v>
      </c>
      <c r="B106" s="127">
        <v>345446</v>
      </c>
      <c r="C106" s="128">
        <v>379512</v>
      </c>
      <c r="D106" s="128">
        <v>414627</v>
      </c>
    </row>
    <row r="107" spans="1:4" ht="15" customHeight="1" x14ac:dyDescent="0.25">
      <c r="A107" s="100" t="s">
        <v>208</v>
      </c>
      <c r="B107" s="127">
        <v>345446</v>
      </c>
      <c r="C107" s="128">
        <v>379512</v>
      </c>
      <c r="D107" s="128">
        <v>414627</v>
      </c>
    </row>
    <row r="108" spans="1:4" ht="15" customHeight="1" x14ac:dyDescent="0.25">
      <c r="A108" s="100" t="s">
        <v>209</v>
      </c>
      <c r="B108" s="127">
        <v>138178</v>
      </c>
      <c r="C108" s="128">
        <v>151805</v>
      </c>
      <c r="D108" s="128">
        <v>165851</v>
      </c>
    </row>
    <row r="109" spans="1:4" ht="15" customHeight="1" x14ac:dyDescent="0.25">
      <c r="A109" s="100" t="s">
        <v>69</v>
      </c>
      <c r="B109" s="127">
        <v>345446</v>
      </c>
      <c r="C109" s="128">
        <v>379512</v>
      </c>
      <c r="D109" s="128">
        <v>414627</v>
      </c>
    </row>
    <row r="110" spans="1:4" ht="31.5" x14ac:dyDescent="0.25">
      <c r="A110" s="100" t="s">
        <v>210</v>
      </c>
      <c r="B110" s="127">
        <v>345446</v>
      </c>
      <c r="C110" s="128">
        <v>379512</v>
      </c>
      <c r="D110" s="128">
        <v>414627</v>
      </c>
    </row>
    <row r="111" spans="1:4" ht="15" customHeight="1" x14ac:dyDescent="0.25">
      <c r="A111" s="100" t="s">
        <v>211</v>
      </c>
      <c r="B111" s="127">
        <v>138178</v>
      </c>
      <c r="C111" s="128">
        <v>151805</v>
      </c>
      <c r="D111" s="128">
        <v>165851</v>
      </c>
    </row>
    <row r="112" spans="1:4" ht="15" customHeight="1" x14ac:dyDescent="0.25">
      <c r="A112" s="100" t="s">
        <v>212</v>
      </c>
      <c r="B112" s="127">
        <v>138178</v>
      </c>
      <c r="C112" s="128">
        <v>151805</v>
      </c>
      <c r="D112" s="128">
        <v>165851</v>
      </c>
    </row>
    <row r="113" spans="1:4" ht="15" customHeight="1" x14ac:dyDescent="0.25">
      <c r="A113" s="100" t="s">
        <v>213</v>
      </c>
      <c r="B113" s="127">
        <v>138178</v>
      </c>
      <c r="C113" s="128">
        <v>151805</v>
      </c>
      <c r="D113" s="128">
        <v>165851</v>
      </c>
    </row>
    <row r="114" spans="1:4" ht="15" customHeight="1" x14ac:dyDescent="0.25">
      <c r="A114" s="100" t="s">
        <v>214</v>
      </c>
      <c r="B114" s="127">
        <v>138178</v>
      </c>
      <c r="C114" s="128">
        <v>151805</v>
      </c>
      <c r="D114" s="128">
        <v>165851</v>
      </c>
    </row>
    <row r="115" spans="1:4" ht="15" customHeight="1" x14ac:dyDescent="0.25">
      <c r="A115" s="100" t="s">
        <v>215</v>
      </c>
      <c r="B115" s="127">
        <v>345446</v>
      </c>
      <c r="C115" s="128">
        <v>379512</v>
      </c>
      <c r="D115" s="128">
        <v>414627</v>
      </c>
    </row>
    <row r="116" spans="1:4" ht="15" customHeight="1" x14ac:dyDescent="0.25">
      <c r="A116" s="100" t="s">
        <v>216</v>
      </c>
      <c r="B116" s="127">
        <v>138178</v>
      </c>
      <c r="C116" s="128">
        <v>151805</v>
      </c>
      <c r="D116" s="128">
        <v>165851</v>
      </c>
    </row>
    <row r="117" spans="1:4" ht="15" customHeight="1" x14ac:dyDescent="0.25">
      <c r="A117" s="100" t="s">
        <v>217</v>
      </c>
      <c r="B117" s="127">
        <v>138178</v>
      </c>
      <c r="C117" s="128">
        <v>151805</v>
      </c>
      <c r="D117" s="128">
        <v>165851</v>
      </c>
    </row>
    <row r="118" spans="1:4" ht="15" customHeight="1" x14ac:dyDescent="0.25">
      <c r="A118" s="100" t="s">
        <v>71</v>
      </c>
      <c r="B118" s="127">
        <v>345446</v>
      </c>
      <c r="C118" s="128">
        <v>379512</v>
      </c>
      <c r="D118" s="128">
        <v>414627</v>
      </c>
    </row>
    <row r="119" spans="1:4" ht="15" customHeight="1" x14ac:dyDescent="0.25">
      <c r="A119" s="100" t="s">
        <v>218</v>
      </c>
      <c r="B119" s="127">
        <v>138178</v>
      </c>
      <c r="C119" s="128">
        <v>151805</v>
      </c>
      <c r="D119" s="128">
        <v>165851</v>
      </c>
    </row>
    <row r="120" spans="1:4" ht="15" customHeight="1" x14ac:dyDescent="0.25">
      <c r="A120" s="100" t="s">
        <v>219</v>
      </c>
      <c r="B120" s="127">
        <v>138178</v>
      </c>
      <c r="C120" s="128">
        <v>151805</v>
      </c>
      <c r="D120" s="128">
        <v>165851</v>
      </c>
    </row>
    <row r="121" spans="1:4" ht="15" customHeight="1" x14ac:dyDescent="0.25">
      <c r="A121" s="100" t="s">
        <v>220</v>
      </c>
      <c r="B121" s="127">
        <v>138178</v>
      </c>
      <c r="C121" s="128">
        <v>151805</v>
      </c>
      <c r="D121" s="128">
        <v>165851</v>
      </c>
    </row>
    <row r="122" spans="1:4" ht="15" customHeight="1" x14ac:dyDescent="0.25">
      <c r="A122" s="100" t="s">
        <v>221</v>
      </c>
      <c r="B122" s="127">
        <v>138178</v>
      </c>
      <c r="C122" s="128">
        <v>151805</v>
      </c>
      <c r="D122" s="128">
        <v>165851</v>
      </c>
    </row>
    <row r="123" spans="1:4" ht="15" customHeight="1" x14ac:dyDescent="0.25">
      <c r="A123" s="100" t="s">
        <v>222</v>
      </c>
      <c r="B123" s="127">
        <v>138178</v>
      </c>
      <c r="C123" s="128">
        <v>151805</v>
      </c>
      <c r="D123" s="128">
        <v>165851</v>
      </c>
    </row>
    <row r="124" spans="1:4" ht="15" customHeight="1" x14ac:dyDescent="0.25">
      <c r="A124" s="100" t="s">
        <v>223</v>
      </c>
      <c r="B124" s="127">
        <v>138178</v>
      </c>
      <c r="C124" s="128">
        <v>151805</v>
      </c>
      <c r="D124" s="128">
        <v>165851</v>
      </c>
    </row>
    <row r="125" spans="1:4" ht="15" customHeight="1" x14ac:dyDescent="0.25">
      <c r="A125" s="100" t="s">
        <v>117</v>
      </c>
      <c r="B125" s="127">
        <v>690892</v>
      </c>
      <c r="C125" s="128">
        <v>759022</v>
      </c>
      <c r="D125" s="128">
        <v>829255</v>
      </c>
    </row>
    <row r="126" spans="1:4" ht="15" customHeight="1" x14ac:dyDescent="0.25">
      <c r="A126" s="100" t="s">
        <v>224</v>
      </c>
      <c r="B126" s="127">
        <v>345446</v>
      </c>
      <c r="C126" s="128">
        <v>379512</v>
      </c>
      <c r="D126" s="128">
        <v>414627</v>
      </c>
    </row>
    <row r="127" spans="1:4" ht="15" customHeight="1" x14ac:dyDescent="0.25">
      <c r="A127" s="100" t="s">
        <v>225</v>
      </c>
      <c r="B127" s="127">
        <v>345446</v>
      </c>
      <c r="C127" s="128">
        <v>379512</v>
      </c>
      <c r="D127" s="128">
        <v>414627</v>
      </c>
    </row>
    <row r="128" spans="1:4" ht="15" customHeight="1" x14ac:dyDescent="0.25">
      <c r="A128" s="100" t="s">
        <v>226</v>
      </c>
      <c r="B128" s="127">
        <v>345446</v>
      </c>
      <c r="C128" s="128">
        <v>379512</v>
      </c>
      <c r="D128" s="128">
        <v>414627</v>
      </c>
    </row>
    <row r="129" spans="1:4" ht="15" customHeight="1" x14ac:dyDescent="0.25">
      <c r="A129" s="100" t="s">
        <v>126</v>
      </c>
      <c r="B129" s="127">
        <v>138178</v>
      </c>
      <c r="C129" s="128">
        <v>151805</v>
      </c>
      <c r="D129" s="128">
        <v>165851</v>
      </c>
    </row>
    <row r="130" spans="1:4" ht="15" customHeight="1" x14ac:dyDescent="0.25">
      <c r="A130" s="100" t="s">
        <v>227</v>
      </c>
      <c r="B130" s="127">
        <v>138178</v>
      </c>
      <c r="C130" s="128">
        <v>151805</v>
      </c>
      <c r="D130" s="128">
        <v>165851</v>
      </c>
    </row>
    <row r="131" spans="1:4" ht="15" customHeight="1" x14ac:dyDescent="0.25">
      <c r="A131" s="100" t="s">
        <v>228</v>
      </c>
      <c r="B131" s="127">
        <v>345446</v>
      </c>
      <c r="C131" s="128">
        <v>379512</v>
      </c>
      <c r="D131" s="128">
        <v>414627</v>
      </c>
    </row>
    <row r="132" spans="1:4" ht="15" customHeight="1" x14ac:dyDescent="0.25">
      <c r="A132" s="100" t="s">
        <v>229</v>
      </c>
      <c r="B132" s="127">
        <v>138178</v>
      </c>
      <c r="C132" s="128">
        <v>151805</v>
      </c>
      <c r="D132" s="128">
        <v>165851</v>
      </c>
    </row>
    <row r="133" spans="1:4" ht="15" customHeight="1" x14ac:dyDescent="0.25">
      <c r="A133" s="100" t="s">
        <v>230</v>
      </c>
      <c r="B133" s="127">
        <v>138178</v>
      </c>
      <c r="C133" s="128">
        <v>151805</v>
      </c>
      <c r="D133" s="128">
        <v>165851</v>
      </c>
    </row>
    <row r="134" spans="1:4" ht="15" customHeight="1" x14ac:dyDescent="0.25">
      <c r="A134" s="100" t="s">
        <v>231</v>
      </c>
      <c r="B134" s="127">
        <v>138178</v>
      </c>
      <c r="C134" s="128">
        <v>151805</v>
      </c>
      <c r="D134" s="128">
        <v>165851</v>
      </c>
    </row>
    <row r="135" spans="1:4" ht="15" customHeight="1" x14ac:dyDescent="0.25">
      <c r="A135" s="100" t="s">
        <v>232</v>
      </c>
      <c r="B135" s="127">
        <v>345446</v>
      </c>
      <c r="C135" s="128">
        <v>379512</v>
      </c>
      <c r="D135" s="128">
        <v>414627</v>
      </c>
    </row>
    <row r="136" spans="1:4" ht="15" customHeight="1" x14ac:dyDescent="0.25">
      <c r="A136" s="100" t="s">
        <v>233</v>
      </c>
      <c r="B136" s="127">
        <v>138178</v>
      </c>
      <c r="C136" s="128">
        <v>151805</v>
      </c>
      <c r="D136" s="128">
        <v>165851</v>
      </c>
    </row>
    <row r="137" spans="1:4" ht="15" customHeight="1" x14ac:dyDescent="0.25">
      <c r="A137" s="100" t="s">
        <v>234</v>
      </c>
      <c r="B137" s="127">
        <v>138178</v>
      </c>
      <c r="C137" s="128">
        <v>151805</v>
      </c>
      <c r="D137" s="128">
        <v>165851</v>
      </c>
    </row>
    <row r="138" spans="1:4" ht="15" customHeight="1" x14ac:dyDescent="0.25">
      <c r="A138" s="100" t="s">
        <v>235</v>
      </c>
      <c r="B138" s="127">
        <v>138178</v>
      </c>
      <c r="C138" s="128">
        <v>151805</v>
      </c>
      <c r="D138" s="128">
        <v>165851</v>
      </c>
    </row>
    <row r="139" spans="1:4" ht="15" customHeight="1" x14ac:dyDescent="0.25">
      <c r="A139" s="100" t="s">
        <v>236</v>
      </c>
      <c r="B139" s="127">
        <v>138178</v>
      </c>
      <c r="C139" s="128">
        <v>151805</v>
      </c>
      <c r="D139" s="128">
        <v>165851</v>
      </c>
    </row>
    <row r="140" spans="1:4" ht="15" customHeight="1" x14ac:dyDescent="0.25">
      <c r="A140" s="100" t="s">
        <v>237</v>
      </c>
      <c r="B140" s="127">
        <v>138178</v>
      </c>
      <c r="C140" s="128">
        <v>151805</v>
      </c>
      <c r="D140" s="128">
        <v>165851</v>
      </c>
    </row>
    <row r="141" spans="1:4" ht="15" customHeight="1" x14ac:dyDescent="0.25">
      <c r="A141" s="100" t="s">
        <v>295</v>
      </c>
      <c r="B141" s="127">
        <v>138178</v>
      </c>
      <c r="C141" s="128">
        <v>151805</v>
      </c>
      <c r="D141" s="128">
        <v>165851</v>
      </c>
    </row>
    <row r="142" spans="1:4" ht="15" customHeight="1" x14ac:dyDescent="0.25">
      <c r="A142" s="100" t="s">
        <v>238</v>
      </c>
      <c r="B142" s="127">
        <v>138178</v>
      </c>
      <c r="C142" s="128">
        <v>151805</v>
      </c>
      <c r="D142" s="128">
        <v>165851</v>
      </c>
    </row>
    <row r="143" spans="1:4" ht="15" customHeight="1" x14ac:dyDescent="0.25">
      <c r="A143" s="100" t="s">
        <v>239</v>
      </c>
      <c r="B143" s="127">
        <v>138178</v>
      </c>
      <c r="C143" s="128">
        <v>151805</v>
      </c>
      <c r="D143" s="128">
        <v>165851</v>
      </c>
    </row>
    <row r="144" spans="1:4" ht="15" customHeight="1" x14ac:dyDescent="0.25">
      <c r="A144" s="100" t="s">
        <v>240</v>
      </c>
      <c r="B144" s="127">
        <v>138178</v>
      </c>
      <c r="C144" s="128">
        <v>151805</v>
      </c>
      <c r="D144" s="128">
        <v>165851</v>
      </c>
    </row>
    <row r="145" spans="1:4" ht="15" customHeight="1" x14ac:dyDescent="0.25">
      <c r="A145" s="100" t="s">
        <v>241</v>
      </c>
      <c r="B145" s="127">
        <v>138178</v>
      </c>
      <c r="C145" s="128">
        <v>151805</v>
      </c>
      <c r="D145" s="128">
        <v>165851</v>
      </c>
    </row>
    <row r="146" spans="1:4" ht="15" customHeight="1" x14ac:dyDescent="0.25">
      <c r="A146" s="100" t="s">
        <v>127</v>
      </c>
      <c r="B146" s="127">
        <v>138178</v>
      </c>
      <c r="C146" s="128">
        <v>151805</v>
      </c>
      <c r="D146" s="128">
        <v>165851</v>
      </c>
    </row>
    <row r="147" spans="1:4" ht="15" customHeight="1" x14ac:dyDescent="0.25">
      <c r="A147" s="100" t="s">
        <v>242</v>
      </c>
      <c r="B147" s="127">
        <v>138178</v>
      </c>
      <c r="C147" s="128">
        <v>151805</v>
      </c>
      <c r="D147" s="128">
        <v>165851</v>
      </c>
    </row>
    <row r="148" spans="1:4" ht="15" customHeight="1" x14ac:dyDescent="0.25">
      <c r="A148" s="100" t="s">
        <v>243</v>
      </c>
      <c r="B148" s="127">
        <v>138178</v>
      </c>
      <c r="C148" s="128">
        <v>151805</v>
      </c>
      <c r="D148" s="128">
        <v>165851</v>
      </c>
    </row>
    <row r="149" spans="1:4" ht="15" customHeight="1" x14ac:dyDescent="0.25">
      <c r="A149" s="100" t="s">
        <v>244</v>
      </c>
      <c r="B149" s="127">
        <v>138178</v>
      </c>
      <c r="C149" s="128">
        <v>151805</v>
      </c>
      <c r="D149" s="128">
        <v>165851</v>
      </c>
    </row>
    <row r="150" spans="1:4" ht="15" customHeight="1" x14ac:dyDescent="0.25">
      <c r="A150" s="100" t="s">
        <v>245</v>
      </c>
      <c r="B150" s="127">
        <v>138178</v>
      </c>
      <c r="C150" s="128">
        <v>151805</v>
      </c>
      <c r="D150" s="128">
        <v>165851</v>
      </c>
    </row>
    <row r="151" spans="1:4" ht="15" customHeight="1" x14ac:dyDescent="0.25">
      <c r="A151" s="100" t="s">
        <v>246</v>
      </c>
      <c r="B151" s="127">
        <v>138178</v>
      </c>
      <c r="C151" s="128">
        <v>151805</v>
      </c>
      <c r="D151" s="128">
        <v>165851</v>
      </c>
    </row>
    <row r="152" spans="1:4" ht="15" customHeight="1" x14ac:dyDescent="0.25">
      <c r="A152" s="100" t="s">
        <v>247</v>
      </c>
      <c r="B152" s="127">
        <v>138178</v>
      </c>
      <c r="C152" s="128">
        <v>151805</v>
      </c>
      <c r="D152" s="128">
        <v>165851</v>
      </c>
    </row>
    <row r="153" spans="1:4" ht="15" customHeight="1" x14ac:dyDescent="0.25">
      <c r="A153" s="100" t="s">
        <v>248</v>
      </c>
      <c r="B153" s="127">
        <v>345446</v>
      </c>
      <c r="C153" s="128">
        <v>379512</v>
      </c>
      <c r="D153" s="128">
        <v>414627</v>
      </c>
    </row>
    <row r="154" spans="1:4" ht="15" customHeight="1" x14ac:dyDescent="0.25">
      <c r="A154" s="100" t="s">
        <v>249</v>
      </c>
      <c r="B154" s="127">
        <v>138178</v>
      </c>
      <c r="C154" s="128">
        <v>151805</v>
      </c>
      <c r="D154" s="128">
        <v>165851</v>
      </c>
    </row>
    <row r="155" spans="1:4" ht="15" customHeight="1" x14ac:dyDescent="0.25">
      <c r="A155" s="100" t="s">
        <v>250</v>
      </c>
      <c r="B155" s="127">
        <v>138178</v>
      </c>
      <c r="C155" s="128">
        <v>151805</v>
      </c>
      <c r="D155" s="128">
        <v>165851</v>
      </c>
    </row>
    <row r="156" spans="1:4" ht="15" customHeight="1" x14ac:dyDescent="0.25">
      <c r="A156" s="100" t="s">
        <v>251</v>
      </c>
      <c r="B156" s="127">
        <v>138178</v>
      </c>
      <c r="C156" s="128">
        <v>151805</v>
      </c>
      <c r="D156" s="128">
        <v>165851</v>
      </c>
    </row>
    <row r="157" spans="1:4" ht="15" customHeight="1" x14ac:dyDescent="0.25">
      <c r="A157" s="100" t="s">
        <v>252</v>
      </c>
      <c r="B157" s="127">
        <v>345446</v>
      </c>
      <c r="C157" s="128">
        <v>379512</v>
      </c>
      <c r="D157" s="128">
        <v>414627</v>
      </c>
    </row>
    <row r="158" spans="1:4" ht="15" customHeight="1" x14ac:dyDescent="0.25">
      <c r="A158" s="100" t="s">
        <v>253</v>
      </c>
      <c r="B158" s="127">
        <v>138178</v>
      </c>
      <c r="C158" s="128">
        <v>151805</v>
      </c>
      <c r="D158" s="128">
        <v>165851</v>
      </c>
    </row>
    <row r="159" spans="1:4" ht="15" customHeight="1" x14ac:dyDescent="0.25">
      <c r="A159" s="100" t="s">
        <v>254</v>
      </c>
      <c r="B159" s="127">
        <v>138178</v>
      </c>
      <c r="C159" s="128">
        <v>151805</v>
      </c>
      <c r="D159" s="128">
        <v>165851</v>
      </c>
    </row>
    <row r="160" spans="1:4" ht="15" customHeight="1" x14ac:dyDescent="0.25">
      <c r="A160" s="100" t="s">
        <v>255</v>
      </c>
      <c r="B160" s="127">
        <v>138178</v>
      </c>
      <c r="C160" s="128">
        <v>151805</v>
      </c>
      <c r="D160" s="128">
        <v>165851</v>
      </c>
    </row>
    <row r="161" spans="1:4" ht="15" customHeight="1" x14ac:dyDescent="0.25">
      <c r="A161" s="100" t="s">
        <v>74</v>
      </c>
      <c r="B161" s="127">
        <v>345446</v>
      </c>
      <c r="C161" s="128">
        <v>379512</v>
      </c>
      <c r="D161" s="128">
        <v>414627</v>
      </c>
    </row>
    <row r="162" spans="1:4" ht="15" customHeight="1" x14ac:dyDescent="0.25">
      <c r="A162" s="100" t="s">
        <v>256</v>
      </c>
      <c r="B162" s="127">
        <v>138178</v>
      </c>
      <c r="C162" s="128">
        <v>151805</v>
      </c>
      <c r="D162" s="128">
        <v>165851</v>
      </c>
    </row>
    <row r="163" spans="1:4" ht="15" customHeight="1" x14ac:dyDescent="0.25">
      <c r="A163" s="100" t="s">
        <v>257</v>
      </c>
      <c r="B163" s="127">
        <v>138178</v>
      </c>
      <c r="C163" s="128">
        <v>151805</v>
      </c>
      <c r="D163" s="128">
        <v>165851</v>
      </c>
    </row>
    <row r="164" spans="1:4" ht="15" customHeight="1" x14ac:dyDescent="0.25">
      <c r="A164" s="100" t="s">
        <v>258</v>
      </c>
      <c r="B164" s="127">
        <v>138178</v>
      </c>
      <c r="C164" s="128">
        <v>151805</v>
      </c>
      <c r="D164" s="128">
        <v>165851</v>
      </c>
    </row>
    <row r="165" spans="1:4" ht="15" customHeight="1" x14ac:dyDescent="0.25">
      <c r="A165" s="100" t="s">
        <v>259</v>
      </c>
      <c r="B165" s="127">
        <v>138178</v>
      </c>
      <c r="C165" s="128">
        <v>151805</v>
      </c>
      <c r="D165" s="128">
        <v>165851</v>
      </c>
    </row>
    <row r="166" spans="1:4" ht="15" customHeight="1" x14ac:dyDescent="0.25">
      <c r="A166" s="100" t="s">
        <v>260</v>
      </c>
      <c r="B166" s="127">
        <v>138178</v>
      </c>
      <c r="C166" s="128">
        <v>151805</v>
      </c>
      <c r="D166" s="128">
        <v>165851</v>
      </c>
    </row>
    <row r="167" spans="1:4" ht="15" customHeight="1" x14ac:dyDescent="0.25">
      <c r="A167" s="100" t="s">
        <v>261</v>
      </c>
      <c r="B167" s="127">
        <v>138178</v>
      </c>
      <c r="C167" s="128">
        <v>151805</v>
      </c>
      <c r="D167" s="128">
        <v>165851</v>
      </c>
    </row>
    <row r="168" spans="1:4" ht="15" customHeight="1" x14ac:dyDescent="0.25">
      <c r="A168" s="100" t="s">
        <v>262</v>
      </c>
      <c r="B168" s="127">
        <v>138178</v>
      </c>
      <c r="C168" s="128">
        <v>151805</v>
      </c>
      <c r="D168" s="128">
        <v>165851</v>
      </c>
    </row>
    <row r="169" spans="1:4" ht="15" customHeight="1" x14ac:dyDescent="0.25">
      <c r="A169" s="100" t="s">
        <v>263</v>
      </c>
      <c r="B169" s="127">
        <v>138178</v>
      </c>
      <c r="C169" s="128">
        <v>151805</v>
      </c>
      <c r="D169" s="127">
        <v>165851</v>
      </c>
    </row>
    <row r="170" spans="1:4" ht="15" customHeight="1" x14ac:dyDescent="0.25">
      <c r="A170" s="100" t="s">
        <v>264</v>
      </c>
      <c r="B170" s="127">
        <v>138178</v>
      </c>
      <c r="C170" s="128">
        <v>151805</v>
      </c>
      <c r="D170" s="127">
        <v>165851</v>
      </c>
    </row>
    <row r="171" spans="1:4" ht="15" customHeight="1" x14ac:dyDescent="0.25">
      <c r="A171" s="100" t="s">
        <v>265</v>
      </c>
      <c r="B171" s="127">
        <v>138178</v>
      </c>
      <c r="C171" s="128">
        <v>151805</v>
      </c>
      <c r="D171" s="127">
        <v>165851</v>
      </c>
    </row>
    <row r="172" spans="1:4" ht="15" customHeight="1" x14ac:dyDescent="0.25">
      <c r="A172" s="100" t="s">
        <v>266</v>
      </c>
      <c r="B172" s="127">
        <v>138178</v>
      </c>
      <c r="C172" s="128">
        <v>151805</v>
      </c>
      <c r="D172" s="127">
        <v>165851</v>
      </c>
    </row>
    <row r="173" spans="1:4" ht="15" customHeight="1" x14ac:dyDescent="0.25">
      <c r="A173" s="100" t="s">
        <v>38</v>
      </c>
      <c r="B173" s="127">
        <v>138178</v>
      </c>
      <c r="C173" s="128">
        <v>151805</v>
      </c>
      <c r="D173" s="127">
        <v>165851</v>
      </c>
    </row>
    <row r="174" spans="1:4" ht="15.75" x14ac:dyDescent="0.25">
      <c r="A174" s="100" t="s">
        <v>7</v>
      </c>
      <c r="B174" s="127">
        <v>1036339</v>
      </c>
      <c r="C174" s="128">
        <v>1138534</v>
      </c>
      <c r="D174" s="127">
        <v>1243880</v>
      </c>
    </row>
    <row r="175" spans="1:4" ht="15" customHeight="1" x14ac:dyDescent="0.25">
      <c r="A175" s="100" t="s">
        <v>119</v>
      </c>
      <c r="B175" s="127">
        <v>690892</v>
      </c>
      <c r="C175" s="128">
        <v>759022</v>
      </c>
      <c r="D175" s="127">
        <v>829255</v>
      </c>
    </row>
    <row r="176" spans="1:4" ht="31.5" x14ac:dyDescent="0.25">
      <c r="A176" s="100" t="s">
        <v>128</v>
      </c>
      <c r="B176" s="127">
        <v>138178</v>
      </c>
      <c r="C176" s="128">
        <v>151805</v>
      </c>
      <c r="D176" s="127">
        <v>165851</v>
      </c>
    </row>
    <row r="177" spans="1:4" ht="15" customHeight="1" x14ac:dyDescent="0.25">
      <c r="A177" s="100" t="s">
        <v>267</v>
      </c>
      <c r="B177" s="127">
        <v>138178</v>
      </c>
      <c r="C177" s="128">
        <v>151805</v>
      </c>
      <c r="D177" s="127">
        <v>165851</v>
      </c>
    </row>
    <row r="178" spans="1:4" ht="15" customHeight="1" x14ac:dyDescent="0.25">
      <c r="A178" s="100" t="s">
        <v>268</v>
      </c>
      <c r="B178" s="127">
        <v>138178</v>
      </c>
      <c r="C178" s="128">
        <v>151805</v>
      </c>
      <c r="D178" s="127">
        <v>165851</v>
      </c>
    </row>
    <row r="179" spans="1:4" ht="31.5" x14ac:dyDescent="0.25">
      <c r="A179" s="100" t="s">
        <v>269</v>
      </c>
      <c r="B179" s="127">
        <v>138178</v>
      </c>
      <c r="C179" s="128">
        <v>151805</v>
      </c>
      <c r="D179" s="127">
        <v>165851</v>
      </c>
    </row>
    <row r="180" spans="1:4" ht="15" customHeight="1" x14ac:dyDescent="0.25">
      <c r="A180" s="100" t="s">
        <v>270</v>
      </c>
      <c r="B180" s="127">
        <v>138178</v>
      </c>
      <c r="C180" s="128">
        <v>151805</v>
      </c>
      <c r="D180" s="127">
        <v>165851</v>
      </c>
    </row>
    <row r="181" spans="1:4" ht="15.75" x14ac:dyDescent="0.25">
      <c r="A181" s="100" t="s">
        <v>271</v>
      </c>
      <c r="B181" s="127">
        <v>138178</v>
      </c>
      <c r="C181" s="128">
        <v>151805</v>
      </c>
      <c r="D181" s="127">
        <v>165851</v>
      </c>
    </row>
    <row r="182" spans="1:4" ht="31.5" x14ac:dyDescent="0.25">
      <c r="A182" s="100" t="s">
        <v>272</v>
      </c>
      <c r="B182" s="127">
        <v>138178</v>
      </c>
      <c r="C182" s="128">
        <v>151805</v>
      </c>
      <c r="D182" s="127">
        <v>165851</v>
      </c>
    </row>
    <row r="183" spans="1:4" ht="31.5" x14ac:dyDescent="0.25">
      <c r="A183" s="100" t="s">
        <v>273</v>
      </c>
      <c r="B183" s="127">
        <v>138178</v>
      </c>
      <c r="C183" s="128">
        <v>151805</v>
      </c>
      <c r="D183" s="127">
        <v>165851</v>
      </c>
    </row>
    <row r="184" spans="1:4" ht="15" customHeight="1" x14ac:dyDescent="0.25">
      <c r="A184" s="100" t="s">
        <v>274</v>
      </c>
      <c r="B184" s="127">
        <v>138178</v>
      </c>
      <c r="C184" s="128">
        <v>151805</v>
      </c>
      <c r="D184" s="127">
        <v>165851</v>
      </c>
    </row>
    <row r="185" spans="1:4" ht="15" customHeight="1" x14ac:dyDescent="0.25">
      <c r="A185" s="100" t="s">
        <v>39</v>
      </c>
      <c r="B185" s="127">
        <v>138178</v>
      </c>
      <c r="C185" s="128">
        <v>151805</v>
      </c>
      <c r="D185" s="127">
        <v>165851</v>
      </c>
    </row>
    <row r="186" spans="1:4" ht="15" customHeight="1" x14ac:dyDescent="0.25">
      <c r="A186" s="100" t="s">
        <v>275</v>
      </c>
      <c r="B186" s="127">
        <v>138178</v>
      </c>
      <c r="C186" s="128">
        <v>151805</v>
      </c>
      <c r="D186" s="127">
        <v>165851</v>
      </c>
    </row>
    <row r="187" spans="1:4" ht="15.75" x14ac:dyDescent="0.25">
      <c r="A187" s="100" t="s">
        <v>276</v>
      </c>
      <c r="B187" s="127">
        <v>138178</v>
      </c>
      <c r="C187" s="128">
        <v>151805</v>
      </c>
      <c r="D187" s="127">
        <v>165851</v>
      </c>
    </row>
    <row r="188" spans="1:4" ht="15.75" x14ac:dyDescent="0.25">
      <c r="A188" s="100" t="s">
        <v>277</v>
      </c>
      <c r="B188" s="127">
        <v>345446</v>
      </c>
      <c r="C188" s="128">
        <v>379512</v>
      </c>
      <c r="D188" s="127">
        <v>414627</v>
      </c>
    </row>
    <row r="189" spans="1:4" ht="15" customHeight="1" x14ac:dyDescent="0.25">
      <c r="A189" s="100" t="s">
        <v>77</v>
      </c>
      <c r="B189" s="127">
        <v>345446</v>
      </c>
      <c r="C189" s="128">
        <v>379512</v>
      </c>
      <c r="D189" s="127">
        <v>414627</v>
      </c>
    </row>
    <row r="190" spans="1:4" ht="31.5" x14ac:dyDescent="0.25">
      <c r="A190" s="100" t="s">
        <v>278</v>
      </c>
      <c r="B190" s="127">
        <v>345446</v>
      </c>
      <c r="C190" s="128">
        <v>379512</v>
      </c>
      <c r="D190" s="127">
        <v>414627</v>
      </c>
    </row>
    <row r="191" spans="1:4" ht="15" customHeight="1" x14ac:dyDescent="0.25">
      <c r="A191" s="100" t="s">
        <v>279</v>
      </c>
      <c r="B191" s="127">
        <v>345446</v>
      </c>
      <c r="C191" s="128">
        <v>379512</v>
      </c>
      <c r="D191" s="127">
        <v>414627</v>
      </c>
    </row>
    <row r="192" spans="1:4" ht="16.149999999999999" customHeight="1" x14ac:dyDescent="0.25">
      <c r="A192" s="100" t="s">
        <v>280</v>
      </c>
      <c r="B192" s="127">
        <v>138178</v>
      </c>
      <c r="C192" s="128">
        <v>151805</v>
      </c>
      <c r="D192" s="127">
        <v>165851</v>
      </c>
    </row>
    <row r="193" spans="1:4" ht="15" customHeight="1" x14ac:dyDescent="0.25">
      <c r="A193" s="100" t="s">
        <v>281</v>
      </c>
      <c r="B193" s="127">
        <v>345446</v>
      </c>
      <c r="C193" s="128">
        <v>379512</v>
      </c>
      <c r="D193" s="127">
        <v>414627</v>
      </c>
    </row>
    <row r="194" spans="1:4" s="172" customFormat="1" ht="15" customHeight="1" x14ac:dyDescent="0.25">
      <c r="A194" s="169" t="s">
        <v>282</v>
      </c>
      <c r="B194" s="170">
        <v>138178</v>
      </c>
      <c r="C194" s="171">
        <v>151805</v>
      </c>
      <c r="D194" s="170">
        <v>165851</v>
      </c>
    </row>
    <row r="195" spans="1:4" ht="15.75" x14ac:dyDescent="0.25">
      <c r="A195" s="100" t="s">
        <v>283</v>
      </c>
      <c r="B195" s="127">
        <v>138178</v>
      </c>
      <c r="C195" s="128">
        <v>151805</v>
      </c>
      <c r="D195" s="127">
        <v>165851</v>
      </c>
    </row>
    <row r="196" spans="1:4" ht="15" customHeight="1" x14ac:dyDescent="0.25">
      <c r="A196" s="100" t="s">
        <v>284</v>
      </c>
      <c r="B196" s="127">
        <v>138178</v>
      </c>
      <c r="C196" s="128">
        <v>151805</v>
      </c>
      <c r="D196" s="127">
        <v>165851</v>
      </c>
    </row>
    <row r="197" spans="1:4" ht="15.75" x14ac:dyDescent="0.25">
      <c r="A197" s="100" t="s">
        <v>285</v>
      </c>
      <c r="B197" s="127">
        <v>138178</v>
      </c>
      <c r="C197" s="128">
        <v>151805</v>
      </c>
      <c r="D197" s="127">
        <v>165851</v>
      </c>
    </row>
    <row r="198" spans="1:4" ht="15" customHeight="1" x14ac:dyDescent="0.25">
      <c r="A198" s="100" t="s">
        <v>286</v>
      </c>
      <c r="B198" s="127">
        <v>138178</v>
      </c>
      <c r="C198" s="128">
        <v>151805</v>
      </c>
      <c r="D198" s="127">
        <v>165851</v>
      </c>
    </row>
    <row r="199" spans="1:4" ht="31.5" x14ac:dyDescent="0.25">
      <c r="A199" s="100" t="s">
        <v>287</v>
      </c>
      <c r="B199" s="127">
        <v>138178</v>
      </c>
      <c r="C199" s="128">
        <v>151805</v>
      </c>
      <c r="D199" s="127">
        <v>165851</v>
      </c>
    </row>
    <row r="200" spans="1:4" ht="15.6" customHeight="1" x14ac:dyDescent="0.25">
      <c r="A200" s="100" t="s">
        <v>288</v>
      </c>
      <c r="B200" s="127">
        <v>138178</v>
      </c>
      <c r="C200" s="128">
        <v>151805</v>
      </c>
      <c r="D200" s="127">
        <v>165851</v>
      </c>
    </row>
    <row r="201" spans="1:4" ht="15" customHeight="1" x14ac:dyDescent="0.25">
      <c r="A201" s="100" t="s">
        <v>289</v>
      </c>
      <c r="B201" s="127">
        <v>138178</v>
      </c>
      <c r="C201" s="128">
        <v>151805</v>
      </c>
      <c r="D201" s="127">
        <v>165851</v>
      </c>
    </row>
    <row r="202" spans="1:4" ht="16.149999999999999" customHeight="1" x14ac:dyDescent="0.25">
      <c r="A202" s="100" t="s">
        <v>290</v>
      </c>
      <c r="B202" s="127">
        <v>138178</v>
      </c>
      <c r="C202" s="128">
        <v>151805</v>
      </c>
      <c r="D202" s="127">
        <v>165851</v>
      </c>
    </row>
    <row r="203" spans="1:4" ht="15" customHeight="1" x14ac:dyDescent="0.25">
      <c r="A203" s="100" t="s">
        <v>291</v>
      </c>
      <c r="B203" s="127">
        <v>138178</v>
      </c>
      <c r="C203" s="128">
        <v>151805</v>
      </c>
      <c r="D203" s="127">
        <v>165851</v>
      </c>
    </row>
    <row r="204" spans="1:4" s="172" customFormat="1" ht="16.149999999999999" customHeight="1" x14ac:dyDescent="0.25">
      <c r="A204" s="169" t="s">
        <v>6</v>
      </c>
      <c r="B204" s="170">
        <v>206990</v>
      </c>
      <c r="C204" s="171">
        <v>227707</v>
      </c>
      <c r="D204" s="170">
        <v>248776</v>
      </c>
    </row>
    <row r="205" spans="1:4" ht="19.5" customHeight="1" x14ac:dyDescent="0.25">
      <c r="A205" s="101" t="s">
        <v>42</v>
      </c>
      <c r="B205" s="57">
        <f>SUM(B6:B204)</f>
        <v>45874900</v>
      </c>
      <c r="C205" s="57">
        <f t="shared" ref="C205" si="0">SUM(C6:C204)</f>
        <v>50399200</v>
      </c>
      <c r="D205" s="57">
        <f t="shared" ref="D205" si="1">SUM(D6:D204)</f>
        <v>55062500</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theme="0" tint="-0.499984740745262"/>
    <pageSetUpPr fitToPage="1"/>
  </sheetPr>
  <dimension ref="A1:D41"/>
  <sheetViews>
    <sheetView view="pageBreakPreview" zoomScale="115" zoomScaleNormal="100" zoomScaleSheetLayoutView="115" workbookViewId="0">
      <selection activeCell="M11" sqref="M10:M11"/>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4.45" customHeight="1" x14ac:dyDescent="0.25">
      <c r="A1" s="1"/>
      <c r="B1" s="174"/>
      <c r="C1" s="174"/>
      <c r="D1" s="174"/>
    </row>
    <row r="2" spans="1:4" ht="23.25" customHeight="1" x14ac:dyDescent="0.25">
      <c r="A2" s="1"/>
      <c r="B2" s="121"/>
      <c r="C2" s="3"/>
      <c r="D2" s="129" t="s">
        <v>97</v>
      </c>
    </row>
    <row r="3" spans="1:4" ht="135" customHeight="1" x14ac:dyDescent="0.25">
      <c r="A3" s="178" t="s">
        <v>292</v>
      </c>
      <c r="B3" s="176"/>
      <c r="C3" s="176"/>
      <c r="D3" s="176"/>
    </row>
    <row r="4" spans="1:4" ht="20.25" customHeight="1" x14ac:dyDescent="0.25">
      <c r="A4" s="1"/>
      <c r="B4" s="121"/>
      <c r="C4" s="4"/>
      <c r="D4" s="4" t="s">
        <v>0</v>
      </c>
    </row>
    <row r="5" spans="1:4" ht="48.75" customHeight="1" x14ac:dyDescent="0.25">
      <c r="A5" s="19" t="s">
        <v>1</v>
      </c>
      <c r="B5" s="52" t="s">
        <v>2</v>
      </c>
      <c r="C5" s="19" t="s">
        <v>34</v>
      </c>
      <c r="D5" s="51" t="s">
        <v>43</v>
      </c>
    </row>
    <row r="6" spans="1:4" ht="15" customHeight="1" x14ac:dyDescent="0.25">
      <c r="A6" s="85" t="s">
        <v>3</v>
      </c>
      <c r="B6" s="118">
        <v>174441960</v>
      </c>
      <c r="C6" s="86">
        <v>167411160</v>
      </c>
      <c r="D6" s="86">
        <v>167411160</v>
      </c>
    </row>
    <row r="7" spans="1:4" ht="15" customHeight="1" x14ac:dyDescent="0.25">
      <c r="A7" s="85" t="s">
        <v>4</v>
      </c>
      <c r="B7" s="118">
        <v>43447740</v>
      </c>
      <c r="C7" s="86">
        <v>23670360</v>
      </c>
      <c r="D7" s="86">
        <v>23670360</v>
      </c>
    </row>
    <row r="8" spans="1:4" ht="15" customHeight="1" x14ac:dyDescent="0.25">
      <c r="A8" s="124" t="s">
        <v>40</v>
      </c>
      <c r="B8" s="118">
        <v>42822780</v>
      </c>
      <c r="C8" s="86">
        <v>23436000</v>
      </c>
      <c r="D8" s="86">
        <v>23436000</v>
      </c>
    </row>
    <row r="9" spans="1:4" ht="15" customHeight="1" x14ac:dyDescent="0.25">
      <c r="A9" s="124" t="s">
        <v>60</v>
      </c>
      <c r="B9" s="118">
        <v>11027940</v>
      </c>
      <c r="C9" s="86">
        <v>6015240</v>
      </c>
      <c r="D9" s="86">
        <v>6015240</v>
      </c>
    </row>
    <row r="10" spans="1:4" ht="15" customHeight="1" x14ac:dyDescent="0.25">
      <c r="A10" s="124" t="s">
        <v>47</v>
      </c>
      <c r="B10" s="118">
        <v>8879640</v>
      </c>
      <c r="C10" s="86">
        <v>4843440</v>
      </c>
      <c r="D10" s="86">
        <v>4843440</v>
      </c>
    </row>
    <row r="11" spans="1:4" ht="15" customHeight="1" x14ac:dyDescent="0.25">
      <c r="A11" s="124" t="s">
        <v>48</v>
      </c>
      <c r="B11" s="118">
        <v>16183860</v>
      </c>
      <c r="C11" s="86">
        <v>8905680</v>
      </c>
      <c r="D11" s="86">
        <v>8905680</v>
      </c>
    </row>
    <row r="12" spans="1:4" ht="15" customHeight="1" x14ac:dyDescent="0.25">
      <c r="A12" s="124" t="s">
        <v>49</v>
      </c>
      <c r="B12" s="118">
        <v>55400100</v>
      </c>
      <c r="C12" s="86">
        <v>30076200</v>
      </c>
      <c r="D12" s="86">
        <v>30076200</v>
      </c>
    </row>
    <row r="13" spans="1:4" ht="15" customHeight="1" x14ac:dyDescent="0.25">
      <c r="A13" s="124" t="s">
        <v>50</v>
      </c>
      <c r="B13" s="118">
        <v>17043180</v>
      </c>
      <c r="C13" s="86">
        <v>9374400</v>
      </c>
      <c r="D13" s="86">
        <v>9374400</v>
      </c>
    </row>
    <row r="14" spans="1:4" ht="15" customHeight="1" x14ac:dyDescent="0.25">
      <c r="A14" s="124" t="s">
        <v>51</v>
      </c>
      <c r="B14" s="105">
        <v>9882180</v>
      </c>
      <c r="C14" s="86">
        <v>5546520</v>
      </c>
      <c r="D14" s="86">
        <v>5546520</v>
      </c>
    </row>
    <row r="15" spans="1:4" ht="15" customHeight="1" x14ac:dyDescent="0.25">
      <c r="A15" s="124" t="s">
        <v>46</v>
      </c>
      <c r="B15" s="118">
        <v>13605900</v>
      </c>
      <c r="C15" s="86">
        <v>7421400</v>
      </c>
      <c r="D15" s="86">
        <v>7421400</v>
      </c>
    </row>
    <row r="16" spans="1:4" ht="15" customHeight="1" x14ac:dyDescent="0.25">
      <c r="A16" s="124" t="s">
        <v>44</v>
      </c>
      <c r="B16" s="118">
        <v>41533800</v>
      </c>
      <c r="C16" s="86">
        <v>22654800</v>
      </c>
      <c r="D16" s="86">
        <v>22654800</v>
      </c>
    </row>
    <row r="17" spans="1:4" ht="15" customHeight="1" x14ac:dyDescent="0.25">
      <c r="A17" s="124" t="s">
        <v>41</v>
      </c>
      <c r="B17" s="118">
        <v>8749440</v>
      </c>
      <c r="C17" s="86">
        <v>4609080</v>
      </c>
      <c r="D17" s="86">
        <v>4609080</v>
      </c>
    </row>
    <row r="18" spans="1:4" ht="15" customHeight="1" x14ac:dyDescent="0.25">
      <c r="A18" s="85" t="s">
        <v>5</v>
      </c>
      <c r="B18" s="118">
        <v>29789760</v>
      </c>
      <c r="C18" s="86">
        <v>16248960</v>
      </c>
      <c r="D18" s="86">
        <v>16248960</v>
      </c>
    </row>
    <row r="19" spans="1:4" ht="15" customHeight="1" x14ac:dyDescent="0.25">
      <c r="A19" s="124" t="s">
        <v>81</v>
      </c>
      <c r="B19" s="118">
        <v>11744040</v>
      </c>
      <c r="C19" s="86">
        <v>6405840</v>
      </c>
      <c r="D19" s="86">
        <v>6405840</v>
      </c>
    </row>
    <row r="20" spans="1:4" ht="15" customHeight="1" x14ac:dyDescent="0.25">
      <c r="A20" s="124" t="s">
        <v>45</v>
      </c>
      <c r="B20" s="118">
        <v>27784680</v>
      </c>
      <c r="C20" s="86">
        <v>15155280</v>
      </c>
      <c r="D20" s="86">
        <v>15155280</v>
      </c>
    </row>
    <row r="21" spans="1:4" ht="15" customHeight="1" x14ac:dyDescent="0.25">
      <c r="A21" s="124" t="s">
        <v>55</v>
      </c>
      <c r="B21" s="118">
        <v>13462680</v>
      </c>
      <c r="C21" s="86">
        <v>7343280</v>
      </c>
      <c r="D21" s="86">
        <v>7343280</v>
      </c>
    </row>
    <row r="22" spans="1:4" ht="15" customHeight="1" x14ac:dyDescent="0.25">
      <c r="A22" s="124" t="s">
        <v>56</v>
      </c>
      <c r="B22" s="118">
        <v>28357560</v>
      </c>
      <c r="C22" s="86">
        <v>15624000</v>
      </c>
      <c r="D22" s="86">
        <v>15624000</v>
      </c>
    </row>
    <row r="23" spans="1:4" ht="15" customHeight="1" x14ac:dyDescent="0.25">
      <c r="A23" s="124" t="s">
        <v>82</v>
      </c>
      <c r="B23" s="118">
        <v>21769440</v>
      </c>
      <c r="C23" s="86">
        <v>11874240</v>
      </c>
      <c r="D23" s="86">
        <v>11874240</v>
      </c>
    </row>
    <row r="24" spans="1:4" ht="15" customHeight="1" x14ac:dyDescent="0.25">
      <c r="A24" s="124" t="s">
        <v>52</v>
      </c>
      <c r="B24" s="118">
        <v>17616060</v>
      </c>
      <c r="C24" s="86">
        <v>9608760</v>
      </c>
      <c r="D24" s="86">
        <v>9608760</v>
      </c>
    </row>
    <row r="25" spans="1:4" ht="15" customHeight="1" x14ac:dyDescent="0.25">
      <c r="A25" s="124" t="s">
        <v>83</v>
      </c>
      <c r="B25" s="118">
        <v>12889800</v>
      </c>
      <c r="C25" s="86">
        <v>7030800</v>
      </c>
      <c r="D25" s="86">
        <v>7030800</v>
      </c>
    </row>
    <row r="26" spans="1:4" ht="15" customHeight="1" x14ac:dyDescent="0.25">
      <c r="A26" s="124" t="s">
        <v>57</v>
      </c>
      <c r="B26" s="118">
        <v>18475380</v>
      </c>
      <c r="C26" s="86">
        <v>10077480</v>
      </c>
      <c r="D26" s="86">
        <v>10077480</v>
      </c>
    </row>
    <row r="27" spans="1:4" ht="15" customHeight="1" x14ac:dyDescent="0.25">
      <c r="A27" s="124" t="s">
        <v>84</v>
      </c>
      <c r="B27" s="118">
        <v>24985380</v>
      </c>
      <c r="C27" s="86">
        <v>13514760</v>
      </c>
      <c r="D27" s="86">
        <v>13514760</v>
      </c>
    </row>
    <row r="28" spans="1:4" ht="15" customHeight="1" x14ac:dyDescent="0.25">
      <c r="A28" s="124" t="s">
        <v>85</v>
      </c>
      <c r="B28" s="118">
        <v>33227040</v>
      </c>
      <c r="C28" s="86">
        <v>18514440</v>
      </c>
      <c r="D28" s="86">
        <v>18514440</v>
      </c>
    </row>
    <row r="29" spans="1:4" ht="15" customHeight="1" x14ac:dyDescent="0.25">
      <c r="A29" s="124" t="s">
        <v>86</v>
      </c>
      <c r="B29" s="118">
        <v>38005380</v>
      </c>
      <c r="C29" s="86">
        <v>20701800</v>
      </c>
      <c r="D29" s="86">
        <v>20701800</v>
      </c>
    </row>
    <row r="30" spans="1:4" ht="15" customHeight="1" x14ac:dyDescent="0.25">
      <c r="A30" s="124" t="s">
        <v>87</v>
      </c>
      <c r="B30" s="118">
        <v>7447440</v>
      </c>
      <c r="C30" s="86">
        <v>4062240</v>
      </c>
      <c r="D30" s="86">
        <v>4062240</v>
      </c>
    </row>
    <row r="31" spans="1:4" ht="15" customHeight="1" x14ac:dyDescent="0.25">
      <c r="A31" s="124" t="s">
        <v>37</v>
      </c>
      <c r="B31" s="118">
        <v>16756740</v>
      </c>
      <c r="C31" s="86">
        <v>9061920</v>
      </c>
      <c r="D31" s="86">
        <v>9061920</v>
      </c>
    </row>
    <row r="32" spans="1:4" ht="15" customHeight="1" x14ac:dyDescent="0.25">
      <c r="A32" s="124" t="s">
        <v>7</v>
      </c>
      <c r="B32" s="118">
        <v>31365180</v>
      </c>
      <c r="C32" s="86">
        <v>17498880</v>
      </c>
      <c r="D32" s="86">
        <v>17498880</v>
      </c>
    </row>
    <row r="33" spans="1:4" ht="15" customHeight="1" x14ac:dyDescent="0.25">
      <c r="A33" s="124" t="s">
        <v>53</v>
      </c>
      <c r="B33" s="118">
        <v>14517300</v>
      </c>
      <c r="C33" s="86">
        <v>7733880</v>
      </c>
      <c r="D33" s="86">
        <v>7733880</v>
      </c>
    </row>
    <row r="34" spans="1:4" ht="15" customHeight="1" x14ac:dyDescent="0.25">
      <c r="A34" s="124" t="s">
        <v>54</v>
      </c>
      <c r="B34" s="118">
        <v>24060960</v>
      </c>
      <c r="C34" s="86">
        <v>13124160</v>
      </c>
      <c r="D34" s="86">
        <v>13124160</v>
      </c>
    </row>
    <row r="35" spans="1:4" ht="15" customHeight="1" x14ac:dyDescent="0.25">
      <c r="A35" s="124" t="s">
        <v>88</v>
      </c>
      <c r="B35" s="118">
        <v>21626220</v>
      </c>
      <c r="C35" s="86">
        <v>12889800</v>
      </c>
      <c r="D35" s="86">
        <v>12889800</v>
      </c>
    </row>
    <row r="36" spans="1:4" ht="15" customHeight="1" x14ac:dyDescent="0.25">
      <c r="A36" s="124" t="s">
        <v>89</v>
      </c>
      <c r="B36" s="118">
        <v>26638920</v>
      </c>
      <c r="C36" s="86">
        <v>14530320</v>
      </c>
      <c r="D36" s="86">
        <v>14530320</v>
      </c>
    </row>
    <row r="37" spans="1:4" ht="15" customHeight="1" x14ac:dyDescent="0.25">
      <c r="A37" s="85" t="s">
        <v>6</v>
      </c>
      <c r="B37" s="87">
        <v>0</v>
      </c>
      <c r="C37" s="86">
        <v>16092720</v>
      </c>
      <c r="D37" s="86">
        <v>16717720</v>
      </c>
    </row>
    <row r="38" spans="1:4" ht="19.5" customHeight="1" x14ac:dyDescent="0.25">
      <c r="A38" s="18" t="s">
        <v>42</v>
      </c>
      <c r="B38" s="20">
        <f t="shared" ref="B38" si="0">SUM(B6:B37)</f>
        <v>863538480</v>
      </c>
      <c r="C38" s="20">
        <f t="shared" ref="C38:D38" si="1">SUM(C6:C37)</f>
        <v>561057840</v>
      </c>
      <c r="D38" s="20">
        <f t="shared" si="1"/>
        <v>561682840</v>
      </c>
    </row>
    <row r="39" spans="1:4" x14ac:dyDescent="0.25">
      <c r="C39" s="53"/>
      <c r="D39" s="53"/>
    </row>
    <row r="40" spans="1:4" ht="15.75" x14ac:dyDescent="0.25">
      <c r="B40" s="112"/>
      <c r="C40" s="63"/>
      <c r="D40" s="63"/>
    </row>
    <row r="41" spans="1:4" ht="15.75" x14ac:dyDescent="0.25">
      <c r="B41" s="112"/>
      <c r="C41" s="114"/>
      <c r="D41"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10"/>
  <sheetViews>
    <sheetView view="pageBreakPreview" zoomScale="115" zoomScaleNormal="100" zoomScaleSheetLayoutView="115" workbookViewId="0">
      <selection activeCell="O8" sqref="O8"/>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4"/>
      <c r="C1" s="174"/>
      <c r="D1" s="174"/>
    </row>
    <row r="2" spans="1:5" ht="23.25" customHeight="1" x14ac:dyDescent="0.25">
      <c r="A2" s="121"/>
      <c r="B2" s="121"/>
      <c r="C2" s="122"/>
      <c r="D2" s="132" t="s">
        <v>296</v>
      </c>
    </row>
    <row r="3" spans="1:5" ht="135" customHeight="1" x14ac:dyDescent="0.25">
      <c r="A3" s="178" t="s">
        <v>297</v>
      </c>
      <c r="B3" s="176"/>
      <c r="C3" s="176"/>
      <c r="D3" s="176"/>
      <c r="E3" s="126"/>
    </row>
    <row r="4" spans="1:5" ht="20.25" customHeight="1" x14ac:dyDescent="0.25">
      <c r="A4" s="121"/>
      <c r="B4" s="121"/>
      <c r="C4" s="123"/>
      <c r="D4" s="123" t="s">
        <v>0</v>
      </c>
      <c r="E4" s="126"/>
    </row>
    <row r="5" spans="1:5" ht="48.75" customHeight="1" x14ac:dyDescent="0.25">
      <c r="A5" s="52" t="s">
        <v>1</v>
      </c>
      <c r="B5" s="52" t="s">
        <v>2</v>
      </c>
      <c r="C5" s="52" t="s">
        <v>34</v>
      </c>
      <c r="D5" s="51" t="s">
        <v>43</v>
      </c>
      <c r="E5" s="126"/>
    </row>
    <row r="6" spans="1:5" ht="15" customHeight="1" x14ac:dyDescent="0.25">
      <c r="A6" s="124" t="s">
        <v>56</v>
      </c>
      <c r="B6" s="118">
        <v>2728545.96</v>
      </c>
      <c r="C6" s="118">
        <v>0</v>
      </c>
      <c r="D6" s="118">
        <v>0</v>
      </c>
    </row>
    <row r="7" spans="1:5" ht="19.5" customHeight="1" x14ac:dyDescent="0.25">
      <c r="A7" s="18" t="s">
        <v>42</v>
      </c>
      <c r="B7" s="20">
        <f t="shared" ref="B7:C7" si="0">SUM(B6:B6)</f>
        <v>2728545.96</v>
      </c>
      <c r="C7" s="20">
        <f t="shared" si="0"/>
        <v>0</v>
      </c>
      <c r="D7" s="20">
        <f>SUM(D6:D6)</f>
        <v>0</v>
      </c>
    </row>
    <row r="8" spans="1:5" x14ac:dyDescent="0.25">
      <c r="C8" s="53"/>
      <c r="D8" s="53"/>
    </row>
    <row r="9" spans="1:5" ht="15.75" x14ac:dyDescent="0.25">
      <c r="B9" s="112"/>
      <c r="C9" s="112"/>
      <c r="D9" s="112"/>
    </row>
    <row r="10" spans="1:5" ht="15.75" x14ac:dyDescent="0.25">
      <c r="B10" s="112"/>
      <c r="C10" s="114"/>
      <c r="D1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10"/>
  <sheetViews>
    <sheetView view="pageBreakPreview" zoomScale="115" zoomScaleNormal="100" zoomScaleSheetLayoutView="115" workbookViewId="0">
      <selection activeCell="R14" sqref="R14:S15"/>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4"/>
      <c r="C1" s="174"/>
      <c r="D1" s="174"/>
    </row>
    <row r="2" spans="1:5" ht="23.25" customHeight="1" x14ac:dyDescent="0.25">
      <c r="A2" s="121"/>
      <c r="B2" s="121"/>
      <c r="C2" s="122"/>
      <c r="D2" s="164" t="s">
        <v>322</v>
      </c>
    </row>
    <row r="3" spans="1:5" ht="135" customHeight="1" x14ac:dyDescent="0.25">
      <c r="A3" s="178" t="s">
        <v>323</v>
      </c>
      <c r="B3" s="178"/>
      <c r="C3" s="178"/>
      <c r="D3" s="178"/>
      <c r="E3" s="126"/>
    </row>
    <row r="4" spans="1:5" ht="20.25" customHeight="1" x14ac:dyDescent="0.25">
      <c r="A4" s="121"/>
      <c r="B4" s="121"/>
      <c r="C4" s="123"/>
      <c r="D4" s="123" t="s">
        <v>0</v>
      </c>
      <c r="E4" s="126"/>
    </row>
    <row r="5" spans="1:5" ht="48.75" customHeight="1" x14ac:dyDescent="0.25">
      <c r="A5" s="52" t="s">
        <v>1</v>
      </c>
      <c r="B5" s="52" t="s">
        <v>2</v>
      </c>
      <c r="C5" s="52" t="s">
        <v>34</v>
      </c>
      <c r="D5" s="51" t="s">
        <v>43</v>
      </c>
      <c r="E5" s="126"/>
    </row>
    <row r="6" spans="1:5" ht="15" customHeight="1" x14ac:dyDescent="0.25">
      <c r="A6" s="25" t="s">
        <v>3</v>
      </c>
      <c r="B6" s="137">
        <v>190000000</v>
      </c>
      <c r="C6" s="137">
        <v>0</v>
      </c>
      <c r="D6" s="137">
        <v>0</v>
      </c>
      <c r="E6" s="126"/>
    </row>
    <row r="7" spans="1:5" ht="19.5" customHeight="1" x14ac:dyDescent="0.25">
      <c r="A7" s="18" t="s">
        <v>42</v>
      </c>
      <c r="B7" s="17">
        <f>SUM(B6:B6)</f>
        <v>190000000</v>
      </c>
      <c r="C7" s="17">
        <f>SUM(C6:C6)</f>
        <v>0</v>
      </c>
      <c r="D7" s="17">
        <f>SUM(D6:D6)</f>
        <v>0</v>
      </c>
    </row>
    <row r="8" spans="1:5" x14ac:dyDescent="0.25">
      <c r="C8" s="53"/>
      <c r="D8" s="53"/>
    </row>
    <row r="9" spans="1:5" ht="15.75" x14ac:dyDescent="0.25">
      <c r="B9" s="112"/>
      <c r="C9" s="112"/>
      <c r="D9" s="112"/>
    </row>
    <row r="10" spans="1:5" ht="15.75" x14ac:dyDescent="0.25">
      <c r="B10" s="112"/>
      <c r="C10" s="114"/>
      <c r="D1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40"/>
  <sheetViews>
    <sheetView view="pageBreakPreview" zoomScale="115" zoomScaleNormal="100" zoomScaleSheetLayoutView="115" workbookViewId="0">
      <selection activeCell="N4" sqref="N4"/>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4"/>
      <c r="C1" s="174"/>
      <c r="D1" s="174"/>
    </row>
    <row r="2" spans="1:5" ht="23.25" customHeight="1" x14ac:dyDescent="0.25">
      <c r="A2" s="121"/>
      <c r="B2" s="121"/>
      <c r="C2" s="122"/>
      <c r="D2" s="164" t="s">
        <v>321</v>
      </c>
    </row>
    <row r="3" spans="1:5" ht="135" customHeight="1" x14ac:dyDescent="0.25">
      <c r="A3" s="178" t="s">
        <v>319</v>
      </c>
      <c r="B3" s="178"/>
      <c r="C3" s="178"/>
      <c r="D3" s="178"/>
      <c r="E3" s="126"/>
    </row>
    <row r="4" spans="1:5" ht="20.25" customHeight="1" x14ac:dyDescent="0.25">
      <c r="A4" s="121"/>
      <c r="B4" s="121"/>
      <c r="C4" s="123"/>
      <c r="D4" s="123" t="s">
        <v>0</v>
      </c>
      <c r="E4" s="126"/>
    </row>
    <row r="5" spans="1:5" ht="31.5" customHeight="1" x14ac:dyDescent="0.25">
      <c r="A5" s="52" t="s">
        <v>1</v>
      </c>
      <c r="B5" s="52" t="s">
        <v>2</v>
      </c>
      <c r="C5" s="52" t="s">
        <v>34</v>
      </c>
      <c r="D5" s="51" t="s">
        <v>43</v>
      </c>
      <c r="E5" s="126"/>
    </row>
    <row r="6" spans="1:5" ht="15" customHeight="1" x14ac:dyDescent="0.25">
      <c r="A6" s="25" t="s">
        <v>3</v>
      </c>
      <c r="B6" s="137">
        <v>3072720</v>
      </c>
      <c r="C6" s="137">
        <v>0</v>
      </c>
      <c r="D6" s="137">
        <v>0</v>
      </c>
      <c r="E6" s="126"/>
    </row>
    <row r="7" spans="1:5" ht="15" customHeight="1" x14ac:dyDescent="0.25">
      <c r="A7" s="25" t="s">
        <v>4</v>
      </c>
      <c r="B7" s="137">
        <v>546840</v>
      </c>
      <c r="C7" s="137">
        <v>0</v>
      </c>
      <c r="D7" s="137">
        <v>0</v>
      </c>
      <c r="E7" s="126"/>
    </row>
    <row r="8" spans="1:5" ht="15" customHeight="1" x14ac:dyDescent="0.25">
      <c r="A8" s="25" t="s">
        <v>40</v>
      </c>
      <c r="B8" s="137">
        <v>703080</v>
      </c>
      <c r="C8" s="137">
        <v>0</v>
      </c>
      <c r="D8" s="137">
        <v>0</v>
      </c>
      <c r="E8" s="126"/>
    </row>
    <row r="9" spans="1:5" ht="15" customHeight="1" x14ac:dyDescent="0.25">
      <c r="A9" s="25" t="s">
        <v>60</v>
      </c>
      <c r="B9" s="137">
        <v>208320</v>
      </c>
      <c r="C9" s="137">
        <v>0</v>
      </c>
      <c r="D9" s="137">
        <v>0</v>
      </c>
      <c r="E9" s="126"/>
    </row>
    <row r="10" spans="1:5" ht="15" customHeight="1" x14ac:dyDescent="0.25">
      <c r="A10" s="25" t="s">
        <v>47</v>
      </c>
      <c r="B10" s="137">
        <v>78120</v>
      </c>
      <c r="C10" s="137">
        <v>0</v>
      </c>
      <c r="D10" s="137">
        <v>0</v>
      </c>
    </row>
    <row r="11" spans="1:5" ht="15" customHeight="1" x14ac:dyDescent="0.25">
      <c r="A11" s="25" t="s">
        <v>48</v>
      </c>
      <c r="B11" s="137">
        <v>234360</v>
      </c>
      <c r="C11" s="137">
        <v>0</v>
      </c>
      <c r="D11" s="137">
        <v>0</v>
      </c>
    </row>
    <row r="12" spans="1:5" ht="15" customHeight="1" x14ac:dyDescent="0.25">
      <c r="A12" s="25" t="s">
        <v>49</v>
      </c>
      <c r="B12" s="137">
        <v>598920</v>
      </c>
      <c r="C12" s="137">
        <v>0</v>
      </c>
      <c r="D12" s="137">
        <v>0</v>
      </c>
    </row>
    <row r="13" spans="1:5" ht="15" customHeight="1" x14ac:dyDescent="0.25">
      <c r="A13" s="25" t="s">
        <v>50</v>
      </c>
      <c r="B13" s="137">
        <v>286440</v>
      </c>
      <c r="C13" s="137">
        <v>0</v>
      </c>
      <c r="D13" s="137">
        <v>0</v>
      </c>
    </row>
    <row r="14" spans="1:5" ht="15" customHeight="1" x14ac:dyDescent="0.25">
      <c r="A14" s="25" t="s">
        <v>51</v>
      </c>
      <c r="B14" s="137">
        <v>156240</v>
      </c>
      <c r="C14" s="137">
        <v>0</v>
      </c>
      <c r="D14" s="137">
        <v>0</v>
      </c>
    </row>
    <row r="15" spans="1:5" ht="15" customHeight="1" x14ac:dyDescent="0.25">
      <c r="A15" s="25" t="s">
        <v>46</v>
      </c>
      <c r="B15" s="137">
        <v>130200</v>
      </c>
      <c r="C15" s="137">
        <v>0</v>
      </c>
      <c r="D15" s="137">
        <v>0</v>
      </c>
    </row>
    <row r="16" spans="1:5" ht="15" customHeight="1" x14ac:dyDescent="0.25">
      <c r="A16" s="25" t="s">
        <v>44</v>
      </c>
      <c r="B16" s="137">
        <v>416640</v>
      </c>
      <c r="C16" s="137">
        <v>0</v>
      </c>
      <c r="D16" s="137">
        <v>0</v>
      </c>
    </row>
    <row r="17" spans="1:4" ht="15" customHeight="1" x14ac:dyDescent="0.25">
      <c r="A17" s="25" t="s">
        <v>41</v>
      </c>
      <c r="B17" s="137">
        <v>78120</v>
      </c>
      <c r="C17" s="137">
        <v>0</v>
      </c>
      <c r="D17" s="137">
        <v>0</v>
      </c>
    </row>
    <row r="18" spans="1:4" ht="15" customHeight="1" x14ac:dyDescent="0.25">
      <c r="A18" s="25" t="s">
        <v>5</v>
      </c>
      <c r="B18" s="137">
        <v>416640</v>
      </c>
      <c r="C18" s="137">
        <v>0</v>
      </c>
      <c r="D18" s="137">
        <v>0</v>
      </c>
    </row>
    <row r="19" spans="1:4" ht="15" customHeight="1" x14ac:dyDescent="0.25">
      <c r="A19" s="25" t="s">
        <v>81</v>
      </c>
      <c r="B19" s="137">
        <v>234360</v>
      </c>
      <c r="C19" s="137">
        <v>0</v>
      </c>
      <c r="D19" s="137">
        <v>0</v>
      </c>
    </row>
    <row r="20" spans="1:4" ht="15" customHeight="1" x14ac:dyDescent="0.25">
      <c r="A20" s="25" t="s">
        <v>45</v>
      </c>
      <c r="B20" s="137">
        <v>442680</v>
      </c>
      <c r="C20" s="137">
        <v>0</v>
      </c>
      <c r="D20" s="137">
        <v>0</v>
      </c>
    </row>
    <row r="21" spans="1:4" ht="15" customHeight="1" x14ac:dyDescent="0.25">
      <c r="A21" s="25" t="s">
        <v>55</v>
      </c>
      <c r="B21" s="137">
        <v>182280</v>
      </c>
      <c r="C21" s="137">
        <v>0</v>
      </c>
      <c r="D21" s="137">
        <v>0</v>
      </c>
    </row>
    <row r="22" spans="1:4" ht="15" customHeight="1" x14ac:dyDescent="0.25">
      <c r="A22" s="25" t="s">
        <v>56</v>
      </c>
      <c r="B22" s="137">
        <v>286440</v>
      </c>
      <c r="C22" s="137">
        <v>0</v>
      </c>
      <c r="D22" s="137">
        <v>0</v>
      </c>
    </row>
    <row r="23" spans="1:4" ht="15" customHeight="1" x14ac:dyDescent="0.25">
      <c r="A23" s="25" t="s">
        <v>82</v>
      </c>
      <c r="B23" s="137">
        <v>416640</v>
      </c>
      <c r="C23" s="137">
        <v>0</v>
      </c>
      <c r="D23" s="137">
        <v>0</v>
      </c>
    </row>
    <row r="24" spans="1:4" ht="15" customHeight="1" x14ac:dyDescent="0.25">
      <c r="A24" s="25" t="s">
        <v>52</v>
      </c>
      <c r="B24" s="137">
        <v>312480</v>
      </c>
      <c r="C24" s="137">
        <v>0</v>
      </c>
      <c r="D24" s="137">
        <v>0</v>
      </c>
    </row>
    <row r="25" spans="1:4" ht="15" customHeight="1" x14ac:dyDescent="0.25">
      <c r="A25" s="25" t="s">
        <v>83</v>
      </c>
      <c r="B25" s="137">
        <v>130200</v>
      </c>
      <c r="C25" s="137">
        <v>0</v>
      </c>
      <c r="D25" s="137">
        <v>0</v>
      </c>
    </row>
    <row r="26" spans="1:4" ht="15" customHeight="1" x14ac:dyDescent="0.25">
      <c r="A26" s="25" t="s">
        <v>57</v>
      </c>
      <c r="B26" s="137">
        <v>208320</v>
      </c>
      <c r="C26" s="137">
        <v>0</v>
      </c>
      <c r="D26" s="137">
        <v>0</v>
      </c>
    </row>
    <row r="27" spans="1:4" ht="15" customHeight="1" x14ac:dyDescent="0.25">
      <c r="A27" s="25" t="s">
        <v>84</v>
      </c>
      <c r="B27" s="137">
        <v>208320</v>
      </c>
      <c r="C27" s="137">
        <v>0</v>
      </c>
      <c r="D27" s="137">
        <v>0</v>
      </c>
    </row>
    <row r="28" spans="1:4" ht="15" customHeight="1" x14ac:dyDescent="0.25">
      <c r="A28" s="25" t="s">
        <v>85</v>
      </c>
      <c r="B28" s="137">
        <v>442680</v>
      </c>
      <c r="C28" s="137">
        <v>0</v>
      </c>
      <c r="D28" s="137">
        <v>0</v>
      </c>
    </row>
    <row r="29" spans="1:4" ht="15" customHeight="1" x14ac:dyDescent="0.25">
      <c r="A29" s="25" t="s">
        <v>86</v>
      </c>
      <c r="B29" s="137">
        <v>468720</v>
      </c>
      <c r="C29" s="137">
        <v>0</v>
      </c>
      <c r="D29" s="137">
        <v>0</v>
      </c>
    </row>
    <row r="30" spans="1:4" ht="15" customHeight="1" x14ac:dyDescent="0.25">
      <c r="A30" s="25" t="s">
        <v>87</v>
      </c>
      <c r="B30" s="137">
        <v>52080</v>
      </c>
      <c r="C30" s="137">
        <v>0</v>
      </c>
      <c r="D30" s="137">
        <v>0</v>
      </c>
    </row>
    <row r="31" spans="1:4" ht="15" customHeight="1" x14ac:dyDescent="0.25">
      <c r="A31" s="25" t="s">
        <v>37</v>
      </c>
      <c r="B31" s="137">
        <v>234360</v>
      </c>
      <c r="C31" s="137">
        <v>0</v>
      </c>
      <c r="D31" s="137">
        <v>0</v>
      </c>
    </row>
    <row r="32" spans="1:4" ht="15" customHeight="1" x14ac:dyDescent="0.25">
      <c r="A32" s="25" t="s">
        <v>7</v>
      </c>
      <c r="B32" s="137">
        <v>520800</v>
      </c>
      <c r="C32" s="137">
        <v>0</v>
      </c>
      <c r="D32" s="137">
        <v>0</v>
      </c>
    </row>
    <row r="33" spans="1:4" ht="15" customHeight="1" x14ac:dyDescent="0.25">
      <c r="A33" s="25" t="s">
        <v>53</v>
      </c>
      <c r="B33" s="137">
        <v>208320</v>
      </c>
      <c r="C33" s="137">
        <v>0</v>
      </c>
      <c r="D33" s="137">
        <v>0</v>
      </c>
    </row>
    <row r="34" spans="1:4" ht="15" customHeight="1" x14ac:dyDescent="0.25">
      <c r="A34" s="25" t="s">
        <v>54</v>
      </c>
      <c r="B34" s="137">
        <v>390600</v>
      </c>
      <c r="C34" s="137">
        <v>0</v>
      </c>
      <c r="D34" s="137">
        <v>0</v>
      </c>
    </row>
    <row r="35" spans="1:4" ht="15" customHeight="1" x14ac:dyDescent="0.25">
      <c r="A35" s="25" t="s">
        <v>88</v>
      </c>
      <c r="B35" s="137">
        <v>312480</v>
      </c>
      <c r="C35" s="137">
        <v>0</v>
      </c>
      <c r="D35" s="137">
        <v>0</v>
      </c>
    </row>
    <row r="36" spans="1:4" ht="15" customHeight="1" x14ac:dyDescent="0.25">
      <c r="A36" s="25" t="s">
        <v>89</v>
      </c>
      <c r="B36" s="137">
        <v>520800</v>
      </c>
      <c r="C36" s="137">
        <v>0</v>
      </c>
      <c r="D36" s="137">
        <v>0</v>
      </c>
    </row>
    <row r="37" spans="1:4" ht="19.5" customHeight="1" x14ac:dyDescent="0.25">
      <c r="A37" s="18" t="s">
        <v>42</v>
      </c>
      <c r="B37" s="17">
        <f>SUM(B6:B36)</f>
        <v>12499200</v>
      </c>
      <c r="C37" s="17">
        <f>SUM(C6:C36)</f>
        <v>0</v>
      </c>
      <c r="D37" s="17">
        <f>SUM(D6:D36)</f>
        <v>0</v>
      </c>
    </row>
    <row r="38" spans="1:4" x14ac:dyDescent="0.25">
      <c r="C38" s="53"/>
      <c r="D38" s="53"/>
    </row>
    <row r="39" spans="1:4" ht="15.75" x14ac:dyDescent="0.25">
      <c r="B39" s="112"/>
      <c r="C39" s="112"/>
      <c r="D39" s="112"/>
    </row>
    <row r="40" spans="1:4" ht="15.75" x14ac:dyDescent="0.25">
      <c r="B40" s="112"/>
      <c r="C40" s="114"/>
      <c r="D4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38</vt:i4>
      </vt:variant>
    </vt:vector>
  </HeadingPairs>
  <TitlesOfParts>
    <vt:vector size="76" baseType="lpstr">
      <vt:lpstr>Таблица 1.2</vt:lpstr>
      <vt:lpstr>Таблица 2.2</vt:lpstr>
      <vt:lpstr>Таблица 2.5</vt:lpstr>
      <vt:lpstr>Таблица 2.7</vt:lpstr>
      <vt:lpstr>Таблица 2.8</vt:lpstr>
      <vt:lpstr>Таблица 2.10</vt:lpstr>
      <vt:lpstr>Таблица 2.20</vt:lpstr>
      <vt:lpstr>Таблица 2.25</vt:lpstr>
      <vt:lpstr>Таблица 2.26</vt:lpstr>
      <vt:lpstr>Таблица 2.27</vt:lpstr>
      <vt:lpstr>Таблица 2.28</vt:lpstr>
      <vt:lpstr>Таблица 2.30</vt:lpstr>
      <vt:lpstr>Таблица 2.31</vt:lpstr>
      <vt:lpstr>Таблица 2.32</vt:lpstr>
      <vt:lpstr>Таблица 2.33</vt:lpstr>
      <vt:lpstr>Таблица 2.36</vt:lpstr>
      <vt:lpstr>Таблица 2.38</vt:lpstr>
      <vt:lpstr>Таблица 2.39</vt:lpstr>
      <vt:lpstr>Таблица 2.40</vt:lpstr>
      <vt:lpstr>Таблица 2.42</vt:lpstr>
      <vt:lpstr>Таблица 2.47</vt:lpstr>
      <vt:lpstr>Таблица 2.48</vt:lpstr>
      <vt:lpstr>Таблица 2.49</vt:lpstr>
      <vt:lpstr>Таблица 2.50</vt:lpstr>
      <vt:lpstr>Таблица 2.51</vt:lpstr>
      <vt:lpstr>Таблица 2.52</vt:lpstr>
      <vt:lpstr>Таблица 2.53</vt:lpstr>
      <vt:lpstr>Таблица 2.54</vt:lpstr>
      <vt:lpstr>Таблица 3.1</vt:lpstr>
      <vt:lpstr>Таблица 3.2</vt:lpstr>
      <vt:lpstr>Таблица 3.3</vt:lpstr>
      <vt:lpstr>Таблица 3.4</vt:lpstr>
      <vt:lpstr>Таблица 3.6</vt:lpstr>
      <vt:lpstr>Таблица 3.14</vt:lpstr>
      <vt:lpstr>Таблица 4.3</vt:lpstr>
      <vt:lpstr>Таблица 4.4</vt:lpstr>
      <vt:lpstr>Таблица 4.7</vt:lpstr>
      <vt:lpstr>Таблица 4.8</vt:lpstr>
      <vt:lpstr>'Таблица 1.2'!Область_печати</vt:lpstr>
      <vt:lpstr>'Таблица 2.10'!Область_печати</vt:lpstr>
      <vt:lpstr>'Таблица 2.2'!Область_печати</vt:lpstr>
      <vt:lpstr>'Таблица 2.20'!Область_печати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2.36'!Область_печати</vt:lpstr>
      <vt:lpstr>'Таблица 2.38'!Область_печати</vt:lpstr>
      <vt:lpstr>'Таблица 2.39'!Область_печати</vt:lpstr>
      <vt:lpstr>'Таблица 2.40'!Область_печати</vt:lpstr>
      <vt:lpstr>'Таблица 2.42'!Область_печати</vt:lpstr>
      <vt:lpstr>'Таблица 2.47'!Область_печати</vt:lpstr>
      <vt:lpstr>'Таблица 2.48'!Область_печати</vt:lpstr>
      <vt:lpstr>'Таблица 2.49'!Область_печати</vt:lpstr>
      <vt:lpstr>'Таблица 2.5'!Область_печати</vt:lpstr>
      <vt:lpstr>'Таблица 2.50'!Область_печати</vt:lpstr>
      <vt:lpstr>'Таблица 2.51'!Область_печати</vt:lpstr>
      <vt:lpstr>'Таблица 2.52'!Область_печати</vt:lpstr>
      <vt:lpstr>'Таблица 2.53'!Область_печати</vt:lpstr>
      <vt:lpstr>'Таблица 2.54'!Область_печати</vt:lpstr>
      <vt:lpstr>'Таблица 2.7'!Область_печати</vt:lpstr>
      <vt:lpstr>'Таблица 2.8'!Область_печати</vt:lpstr>
      <vt:lpstr>'Таблица 3.1'!Область_печати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3.6'!Область_печати</vt:lpstr>
      <vt:lpstr>'Таблица 4.3'!Область_печати</vt:lpstr>
      <vt:lpstr>'Таблица 4.4'!Область_печати</vt:lpstr>
      <vt:lpstr>'Таблица 4.7'!Область_печати</vt:lpstr>
      <vt:lpstr>'Таблица 4.8'!Область_печати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2022-10-24T07:10:38Z</cp:lastPrinted>
  <dcterms:created xsi:type="dcterms:W3CDTF">2021-10-06T09:27:02Z</dcterms:created>
  <dcterms:modified xsi:type="dcterms:W3CDTF">2024-10-23T13:22:20Z</dcterms:modified>
</cp:coreProperties>
</file>